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8129"/>
  <workbookPr dateCompatibility="0" defaultThemeVersion="202300"/>
  <mc:AlternateContent xmlns:mc="http://schemas.openxmlformats.org/markup-compatibility/2006">
    <mc:Choice Requires="x15">
      <x15ac:absPath xmlns:x15ac="http://schemas.microsoft.com/office/spreadsheetml/2010/11/ac" url="\\recursos\pyo\1 PROYECTOS Y OBRAS\SM287066\SM287066_02\SM287066_02 3 LICITACION\SM287066_02 30 PROYECTO PARA LICITACION\"/>
    </mc:Choice>
  </mc:AlternateContent>
  <xr:revisionPtr revIDLastSave="0" documentId="13_ncr:9_{C00FAF81-64B6-4B4F-B943-C95C99A70CFA}" xr6:coauthVersionLast="47" xr6:coauthVersionMax="47" xr10:uidLastSave="{00000000-0000-0000-0000-000000000000}"/>
  <bookViews>
    <workbookView xWindow="-120" yWindow="-120" windowWidth="29040" windowHeight="15990" xr2:uid="{E398D111-4F79-42A0-B3FA-BE1EDDB0B148}"/>
  </bookViews>
  <sheets>
    <sheet name="Hoja1" sheetId="1" r:id="rId1"/>
    <sheet name="Hoja2" sheetId="2" r:id="rId2"/>
    <sheet name="Hoja3" sheetId="3" r:id="rId3"/>
  </sheets>
  <calcPr calcId="191029" fullPrecision="0"/>
  <extLs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purl.oclc.org/ooxml/spreadsheetml/main">
  <c r="D414" i="1" l="1"/>
  <c r="D413" i="1"/>
  <c r="D412" i="1"/>
  <c r="D411" i="1"/>
  <c r="D410" i="1"/>
  <c r="D409" i="1"/>
  <c r="D408" i="1"/>
  <c r="D407" i="1"/>
  <c r="D406" i="1"/>
  <c r="D405" i="1"/>
  <c r="D404" i="1"/>
  <c r="D403" i="1"/>
  <c r="D402" i="1"/>
  <c r="D401" i="1"/>
  <c r="D400" i="1"/>
  <c r="D399" i="1"/>
  <c r="D398" i="1"/>
  <c r="D397" i="1"/>
  <c r="D396" i="1"/>
  <c r="D395" i="1"/>
  <c r="D394" i="1"/>
  <c r="D393" i="1"/>
  <c r="D392" i="1"/>
  <c r="D391" i="1"/>
  <c r="D390" i="1"/>
  <c r="D389" i="1"/>
  <c r="E387" i="1"/>
  <c r="G385" i="1"/>
  <c r="G384" i="1"/>
  <c r="G383" i="1"/>
  <c r="G382" i="1"/>
  <c r="G381" i="1"/>
  <c r="G380" i="1"/>
  <c r="G379" i="1"/>
  <c r="G378" i="1"/>
  <c r="G377" i="1"/>
  <c r="G376" i="1"/>
  <c r="G375" i="1"/>
  <c r="G374" i="1"/>
  <c r="G373" i="1"/>
  <c r="G372" i="1"/>
  <c r="G371" i="1"/>
  <c r="G370" i="1"/>
  <c r="G366" i="1"/>
  <c r="G365" i="1"/>
  <c r="G364" i="1"/>
  <c r="G363" i="1"/>
  <c r="G362" i="1"/>
  <c r="G361" i="1"/>
  <c r="G360" i="1"/>
  <c r="G359" i="1"/>
  <c r="G358" i="1"/>
  <c r="G354" i="1"/>
  <c r="G353" i="1"/>
  <c r="G351" i="1" s="1"/>
  <c r="G412" i="1" s="1"/>
  <c r="G349" i="1"/>
  <c r="G348" i="1"/>
  <c r="G347" i="1"/>
  <c r="G346" i="1"/>
  <c r="G345" i="1"/>
  <c r="G344" i="1"/>
  <c r="G343" i="1"/>
  <c r="G342" i="1"/>
  <c r="G341" i="1"/>
  <c r="G340" i="1"/>
  <c r="G339" i="1"/>
  <c r="G338" i="1"/>
  <c r="G337" i="1"/>
  <c r="G336" i="1"/>
  <c r="G335" i="1"/>
  <c r="G334" i="1"/>
  <c r="G333" i="1"/>
  <c r="G332" i="1"/>
  <c r="G331" i="1"/>
  <c r="G330" i="1"/>
  <c r="G326" i="1"/>
  <c r="G325" i="1"/>
  <c r="G324" i="1"/>
  <c r="G323" i="1"/>
  <c r="G322" i="1"/>
  <c r="G321" i="1"/>
  <c r="G318" i="1" s="1"/>
  <c r="G410" i="1" s="1"/>
  <c r="G320" i="1"/>
  <c r="G316" i="1"/>
  <c r="G315" i="1"/>
  <c r="G311" i="1"/>
  <c r="G308" i="1" s="1"/>
  <c r="G408" i="1" s="1"/>
  <c r="G310" i="1"/>
  <c r="G306" i="1"/>
  <c r="G305" i="1"/>
  <c r="G304" i="1"/>
  <c r="G303" i="1"/>
  <c r="G302" i="1"/>
  <c r="G301" i="1"/>
  <c r="G300" i="1"/>
  <c r="G299" i="1"/>
  <c r="G298" i="1"/>
  <c r="G297" i="1"/>
  <c r="G293" i="1"/>
  <c r="G292" i="1"/>
  <c r="G291" i="1"/>
  <c r="G290" i="1"/>
  <c r="G289" i="1"/>
  <c r="G288" i="1"/>
  <c r="G287" i="1"/>
  <c r="G286"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0" i="1"/>
  <c r="G219" i="1"/>
  <c r="G218" i="1"/>
  <c r="G217" i="1"/>
  <c r="G216" i="1"/>
  <c r="G215" i="1"/>
  <c r="G209" i="1"/>
  <c r="G208" i="1"/>
  <c r="G207" i="1"/>
  <c r="G206" i="1"/>
  <c r="G205" i="1"/>
  <c r="G204" i="1"/>
  <c r="G203" i="1"/>
  <c r="G202" i="1"/>
  <c r="G201" i="1"/>
  <c r="G200" i="1"/>
  <c r="G199" i="1"/>
  <c r="G198" i="1"/>
  <c r="G197" i="1"/>
  <c r="G196" i="1"/>
  <c r="G195" i="1"/>
  <c r="G194" i="1"/>
  <c r="G193" i="1"/>
  <c r="G192" i="1"/>
  <c r="G186" i="1"/>
  <c r="G185" i="1"/>
  <c r="G184" i="1"/>
  <c r="G183" i="1"/>
  <c r="G182" i="1"/>
  <c r="G181" i="1"/>
  <c r="G180" i="1"/>
  <c r="G179" i="1"/>
  <c r="G178" i="1"/>
  <c r="G177" i="1"/>
  <c r="G176" i="1"/>
  <c r="G175" i="1"/>
  <c r="G174" i="1"/>
  <c r="G173" i="1"/>
  <c r="G172" i="1"/>
  <c r="G171" i="1"/>
  <c r="G170" i="1"/>
  <c r="G166" i="1"/>
  <c r="G165" i="1"/>
  <c r="G164" i="1"/>
  <c r="G163" i="1"/>
  <c r="G162" i="1"/>
  <c r="G161" i="1"/>
  <c r="G160" i="1"/>
  <c r="G159" i="1"/>
  <c r="G158" i="1"/>
  <c r="G157" i="1"/>
  <c r="G156" i="1"/>
  <c r="G155" i="1"/>
  <c r="G154" i="1"/>
  <c r="G153" i="1"/>
  <c r="G152" i="1"/>
  <c r="G151" i="1"/>
  <c r="G150" i="1"/>
  <c r="G149" i="1"/>
  <c r="G148" i="1"/>
  <c r="G147" i="1"/>
  <c r="G146" i="1"/>
  <c r="G142" i="1"/>
  <c r="G141" i="1"/>
  <c r="G140" i="1"/>
  <c r="G139" i="1"/>
  <c r="G138" i="1"/>
  <c r="G137" i="1"/>
  <c r="G136" i="1"/>
  <c r="G135" i="1"/>
  <c r="G134" i="1"/>
  <c r="G133" i="1"/>
  <c r="G132" i="1"/>
  <c r="G131" i="1"/>
  <c r="G130" i="1"/>
  <c r="G129" i="1"/>
  <c r="G128" i="1"/>
  <c r="G127" i="1"/>
  <c r="G126" i="1"/>
  <c r="G125" i="1"/>
  <c r="G124" i="1"/>
  <c r="G123" i="1"/>
  <c r="G122" i="1"/>
  <c r="G121" i="1"/>
  <c r="G120" i="1"/>
  <c r="G116" i="1"/>
  <c r="G115" i="1"/>
  <c r="G114" i="1"/>
  <c r="G113" i="1"/>
  <c r="G112" i="1"/>
  <c r="G111" i="1"/>
  <c r="G110" i="1"/>
  <c r="G109" i="1"/>
  <c r="G108" i="1"/>
  <c r="G107" i="1"/>
  <c r="G106" i="1"/>
  <c r="G105" i="1"/>
  <c r="G104" i="1"/>
  <c r="G100" i="1"/>
  <c r="G99" i="1"/>
  <c r="G95" i="1"/>
  <c r="G92" i="1" s="1"/>
  <c r="G398" i="1" s="1"/>
  <c r="G94" i="1"/>
  <c r="G90" i="1"/>
  <c r="G89" i="1"/>
  <c r="G88" i="1"/>
  <c r="G87" i="1"/>
  <c r="G85" i="1" s="1"/>
  <c r="G80" i="1"/>
  <c r="G79" i="1"/>
  <c r="G78" i="1"/>
  <c r="G74" i="1"/>
  <c r="G73" i="1"/>
  <c r="G71" i="1" s="1"/>
  <c r="G395" i="1" s="1"/>
  <c r="G69" i="1"/>
  <c r="G68" i="1"/>
  <c r="G67" i="1"/>
  <c r="G66" i="1"/>
  <c r="G65" i="1"/>
  <c r="G64" i="1"/>
  <c r="G63" i="1"/>
  <c r="G62" i="1"/>
  <c r="G61" i="1"/>
  <c r="G60" i="1"/>
  <c r="G56" i="1"/>
  <c r="G55" i="1"/>
  <c r="G54" i="1"/>
  <c r="G53" i="1"/>
  <c r="G47" i="1"/>
  <c r="G46" i="1"/>
  <c r="G45" i="1"/>
  <c r="G44" i="1"/>
  <c r="G43" i="1"/>
  <c r="G42" i="1"/>
  <c r="G41" i="1"/>
  <c r="G40" i="1"/>
  <c r="G35" i="1"/>
  <c r="G34" i="1"/>
  <c r="G33" i="1"/>
  <c r="G32" i="1"/>
  <c r="G28" i="1"/>
  <c r="G20" i="1" s="1"/>
  <c r="G390" i="1" s="1"/>
  <c r="G27" i="1"/>
  <c r="G26" i="1"/>
  <c r="G25" i="1"/>
  <c r="G24" i="1"/>
  <c r="G23" i="1"/>
  <c r="G22" i="1"/>
  <c r="G13" i="1"/>
  <c r="G7" i="1" s="1"/>
  <c r="G389" i="1" s="1"/>
  <c r="G12" i="1"/>
  <c r="G11" i="1"/>
  <c r="G10" i="1"/>
  <c r="G9" i="1"/>
  <c r="G30" i="1" l="1"/>
  <c r="G391" i="1" s="1"/>
  <c r="G144" i="1"/>
  <c r="G402" i="1" s="1"/>
  <c r="G168" i="1"/>
  <c r="G403" i="1" s="1"/>
  <c r="G58" i="1"/>
  <c r="G394" i="1" s="1"/>
  <c r="G190" i="1"/>
  <c r="G102" i="1"/>
  <c r="G400" i="1" s="1"/>
  <c r="G295" i="1"/>
  <c r="G407" i="1" s="1"/>
  <c r="G213" i="1"/>
  <c r="G211" i="1" s="1"/>
  <c r="G188" i="1" s="1"/>
  <c r="G356" i="1"/>
  <c r="G413" i="1" s="1"/>
  <c r="G368" i="1"/>
  <c r="G414" i="1" s="1"/>
  <c r="G38" i="1"/>
  <c r="G392" i="1" s="1"/>
  <c r="G51" i="1"/>
  <c r="G76" i="1"/>
  <c r="G396" i="1" s="1"/>
  <c r="G118" i="1"/>
  <c r="G401" i="1" s="1"/>
  <c r="G222" i="1"/>
  <c r="G406" i="1" s="1"/>
  <c r="G313" i="1"/>
  <c r="G409" i="1" s="1"/>
  <c r="G97" i="1"/>
  <c r="G399" i="1" s="1"/>
  <c r="G328" i="1"/>
  <c r="G411" i="1" s="1"/>
  <c r="G49" i="1"/>
  <c r="G393" i="1"/>
  <c r="G397" i="1"/>
  <c r="G83" i="1"/>
  <c r="G404" i="1"/>
  <c r="G18" i="1"/>
  <c r="G405" i="1" l="1"/>
  <c r="G16" i="1"/>
  <c r="G5" i="1" s="1"/>
</calcChain>
</file>

<file path=xl/sharedStrings.xml><?xml version="1.0" encoding="utf-8"?>
<sst xmlns="http://purl.oclc.org/ooxml/spreadsheetml/main" count="1256" uniqueCount="875">
  <si>
    <t>SM287066_02 Depuradora de Belascoáin</t>
  </si>
  <si>
    <t>NºOrden</t>
  </si>
  <si>
    <t>Código</t>
  </si>
  <si>
    <t>Uds.</t>
  </si>
  <si>
    <t>Descripción</t>
  </si>
  <si>
    <t>Cantidad</t>
  </si>
  <si>
    <t>Precio</t>
  </si>
  <si>
    <t>Importe</t>
  </si>
  <si>
    <t>1</t>
  </si>
  <si>
    <t>TRABAJOS PREVIOS</t>
  </si>
  <si>
    <t>1.1</t>
  </si>
  <si>
    <t>PAU02EC050</t>
  </si>
  <si>
    <t>Ud</t>
  </si>
  <si>
    <t>Partida Alzada de Abono Integro para localización de servicios.</t>
  </si>
  <si>
    <t>1.2</t>
  </si>
  <si>
    <t>UCAGV0120</t>
  </si>
  <si>
    <t>m</t>
  </si>
  <si>
    <t>Retirada y reposición de cerramiento de vallado metálico, en iguales condiciones a las que se encontraba antes de su retirada a lugar que disponga la Dirección de Obra, incluso p.p de reposición de materiales, totalmente terminado, herramientas y demás medios auxiliares.</t>
  </si>
  <si>
    <t>1.3</t>
  </si>
  <si>
    <t>UEXE020</t>
  </si>
  <si>
    <t>Tala de árbol de cualquier porte, mediante corte, retirada de tocón y ramaje, incluso carga y transporte a lugar de acopio, herramientas y demás medios auxiliares de obra.</t>
  </si>
  <si>
    <t>1.4</t>
  </si>
  <si>
    <t>USARD020</t>
  </si>
  <si>
    <t>Vaciado y limpieza de fosa séptica, incluso transporte de fangos y tasa de vertido de lodos de depuradora a EDAR Arazuri , i/ informe fotográfico del interior tras el vaciado.</t>
  </si>
  <si>
    <t>1.5</t>
  </si>
  <si>
    <t>USEV0100</t>
  </si>
  <si>
    <t>Rótulo informativo de la obra normalizado de 2000 x 1500 mm, incluso excavación de 50x50 cm. con profundidad de 70 cm. y hormigonado con HM-20 para su anclaje, posterior desmontaje y retirada de cimentación, totalmente colocado, herramientas y demás medios auxiliares.</t>
  </si>
  <si>
    <t>2</t>
  </si>
  <si>
    <t>2.1</t>
  </si>
  <si>
    <t>CONDUCCIONES</t>
  </si>
  <si>
    <t>2.1.2</t>
  </si>
  <si>
    <t>COLECTOR</t>
  </si>
  <si>
    <t>2.1.1</t>
  </si>
  <si>
    <t>2.1.2.1</t>
  </si>
  <si>
    <t>MOVIMIENTO DE TIERRAS</t>
  </si>
  <si>
    <t>2.1.1.1</t>
  </si>
  <si>
    <t>E0000531</t>
  </si>
  <si>
    <t>m2</t>
  </si>
  <si>
    <t>Demolición de pavimento de hormigón, asfalto, adoquinado, etc. hasta 50 cm de espesor, incluida maquinaria de corte, martillo neumático, etc, incluso carga transporte y depósito de los productos resultantes a vertedero autorizado. incluida p.p de medios auxiliares limpieza totalmente terminado.</t>
  </si>
  <si>
    <t>2.1.1.2</t>
  </si>
  <si>
    <t>UEXE012</t>
  </si>
  <si>
    <t>Despeje, desbroce y retirada de una capa vegetal de 30 cm. de espesor, con medios mecánicos, incluido el acopio seleccionado de la misma para su posterior restitución, la retirada de productos o subproductos agrícolas o forestales, muros, cierres y vallas existentes. Incluye la carga a camión y descarga del mismo en acopio. No incluye transporte a vertedero ni canon de vertido.</t>
  </si>
  <si>
    <t>2.1.1.3</t>
  </si>
  <si>
    <t>UEXEZ.dbaa</t>
  </si>
  <si>
    <t>m3</t>
  </si>
  <si>
    <t>Excavación en zanjas, arquetas y pozos de registro en cualquier terreno a cualquier profundidad, por medios mecánicos, con extracción de tierras a los bordes, acopio seleccionado de la tierra vegetal existente y de los productos de la excavación para su posterior restitución en rellenos seleccionados diferenciados, en zona rural (con I&lt;2.500 hab/km²),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 los residuos en vertedero. No incluye transporte a vertedero ni canon de vertido.</t>
  </si>
  <si>
    <t>2.1.1.4</t>
  </si>
  <si>
    <t>UEXRZGcbc</t>
  </si>
  <si>
    <t>Relleno con material granular, tamaño 5-12 mm, en zanjas, en cama y protección de tuberías, incluso acopios, carga y transporte, extendido en zanja, refino de coronación y taludes, herramientas y medios auxiliares.</t>
  </si>
  <si>
    <t>2.1.1.5</t>
  </si>
  <si>
    <t>UEXRZSa</t>
  </si>
  <si>
    <t>Relleno seleccionado con tierras procedentes de la excavación o préstamo, en zanjas, incluso carga y transporte, extendido en zanja en tongadas horizontales de 30 cm. de espesor máximo, exento de piedras mayores de 10 cm, humectación, compactación vibratoria por medios mecánicos, hasta alcanzar el 95% del Próctor Modificado,  realizando el relleno en la última capa de 50 cm con la tierra vegetal retirada previamente en la excavación y adecuación al laboreo mediante ripado y retirada de piedras que lo dificulten, refino de coronación y taludes, herramientas y medios auxiliares.</t>
  </si>
  <si>
    <t>2.1.1.6</t>
  </si>
  <si>
    <t>UPAFCSac</t>
  </si>
  <si>
    <t>Subbase con material granular , todouno de 2ª, de cantera, con árido calizo procedente de machaqueo, de tamaño máximo 60 mm,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</si>
  <si>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2.1.1.7</t>
  </si>
  <si>
    <t>PAJ25453</t>
  </si>
  <si>
    <t>Partida Alzada a Justificar en reposición de muros, cierres, pavimentos, riegos, etc.</t>
  </si>
  <si>
    <t>2.1.2.2</t>
  </si>
  <si>
    <t>TUBERÍA Y PIECERÍO</t>
  </si>
  <si>
    <t>USAPACPac</t>
  </si>
  <si>
    <t>Conexión de tubería de saneamiento o pluviales de PVC de diámetro 315 mm, a pozo de registro u obra de fábrica existentes, mediante taladrado de orificio en alzado, incluso formación de agujero circular mediante colocación de encofrado de chapa y recibido de bordes con mortero sin retracción a base de resinas epoxi, junta elástica F-910 apropiada, demolición de cunas existente afectadas y formación de nueva cuna, incluso trabajos de localización por medios mecánicos o manuales, excavaciones, rellenos y reposición de firme en todas sus capas, retirada de escombros, totalmente terminado, herramientas y demás medios auxiliares.</t>
  </si>
  <si>
    <t>USACP.faa</t>
  </si>
  <si>
    <t>Tubería de PVC color gris (RAL 7037), según norma UNE EN ISO 1452-1, para saneamiento, de 315 mm de diámetro exterior, para  presión interior PN 6, montada con embocadura estanca mediante junta homogénea de caucho EPDM, tipo Delta bilabiada, según norma UNE-EN 681-1, en posesión del sello y la marca de calidad, incluso acopios, p.p. de corte y tratamiento del corte, pp. de piezas especiales, pruebas y limpieza, totalmente colocada y puesta en servicio, herramientas y demás medios auxiliares.</t>
  </si>
  <si>
    <t>2.1.2.3</t>
  </si>
  <si>
    <t>USAPAPd</t>
  </si>
  <si>
    <t>Conexión de tubería de PVC ø315 a pozo de registro, en acometidas no previstas en planos, mediante taladro por medios mecánicos en pozo de registro, suministro y colocación de manguito pasamuros arenado con junta de estanquidad, recibido con mortero sin retracción a base de resinas epoxi, herramientas y medios auxiliares totalmente terminado.</t>
  </si>
  <si>
    <t>2.1.2.4</t>
  </si>
  <si>
    <t>USAPAW8</t>
  </si>
  <si>
    <t>Bypass provisional en colector de saneamiento, a realizar mediante un taponamiento con balón obturador y la instalación en un pozo aguas arriba de una bomba sumergible para aguas residuales y de mangueras hasta un pozo aguas abajo del tapón.</t>
  </si>
  <si>
    <t>2.1.3</t>
  </si>
  <si>
    <t>OBRAS DE FÁBRICA</t>
  </si>
  <si>
    <t>2.1.3.1</t>
  </si>
  <si>
    <t>USAPRBac</t>
  </si>
  <si>
    <t>Módulo base de Hormigón Armado prefabricado, en pozo de registro, de 1000 mm de diámetro interior y 120 mm de espesor, incluso acopios, p.p. de hormigón HL-150 para regularización y nivelación de apoyo con 10 cm de espesor, colocación sin lubricante de junta elástica homogénea de caucho vulcanizado (según EN 681-1) en unión de tuberías con registro, cuna de hormigón HNE-20/B/20/I (cemento SR), encofrado interior, pruebas, totalmente colocado y puesto en servicio, herramientas y demás medios auxiliares.</t>
  </si>
  <si>
    <t>2.1.3.2</t>
  </si>
  <si>
    <t>USAPRAac</t>
  </si>
  <si>
    <t>Módulo cilíndrico de Hormigón Armado prefabricado, de 100 cm de altura, en pozo de registro, de 1000 mm de diámetro interior y 120 mm de espesor, incluso acopios, p.p. de junta elástica homogénea de caucho vulcanizado (según EN 681-1) entre recrecidos, pruebas, totalmente colocado y puesto en servicio, herramientas y demás medios auxiliares.</t>
  </si>
  <si>
    <t>2.1.3.3</t>
  </si>
  <si>
    <t>USAPRAab</t>
  </si>
  <si>
    <t>Módulo cilíndrico de Hormigón Armado prefabricado, de 50 cm de altura, en pozo de registro, de 1000 mm de diámetro interior y 120 mm de espesor, incluso acopios, p.p. de junta elástica homogénea de caucho vulcanizado (según EN 681-1) entre recrecidos, pruebas, totalmente colocado y puesto en servicio, herramientas y demás medios auxiliares.</t>
  </si>
  <si>
    <t>2.1.3.4</t>
  </si>
  <si>
    <t>USAPRAaa</t>
  </si>
  <si>
    <t>Módulo cilíndrico de Hormigón Armado prefabricado, de 25 cm de altura, en pozo de registro, de 1000 mm de diámetro interior y 120 mm de espesor, incluso acopios, p.p. de junta elástica homogénea de caucho vulcanizado (según EN 681-1) entre recrecidos, pruebas, totalmente colocado y puesto en servicio, herramientas y demás medios auxiliares.</t>
  </si>
  <si>
    <t>2.1.3.5</t>
  </si>
  <si>
    <t>USAPRCa</t>
  </si>
  <si>
    <t>Módulo cónico de Hormigón Armado prefabricado, de 65 cm de altura, en pozo de registro, de diámetro interior 1000/600 mm y 120 mm. de espesor, incluso acopios, p.p. de junta elástica homogénea de caucho vulcanizado (según EN 681-1) en unión con módulo inferior, pruebas, totalmente colocado y puesto en servicio, herramientas y demás medios auxiliares.</t>
  </si>
  <si>
    <t>2.1.3.6</t>
  </si>
  <si>
    <t>USAPRLaaa</t>
  </si>
  <si>
    <t>Losa de reducción de Hormigón Armado prefabricado de 30 cm. de altura y diámetros interiores 1000/600 mm., para pozo de registro de 1000 mm. de diámetro interior y 120 mm. de espesor, incluso acopios, p.p. de junta elástica homogénea de caucho vulcanizado (según EN 681-1) en unión con módulo inferior, puesta a cota en la parte superior mediante recrecido con anillo de Hormigón Armado, encofrado circular, puente de unión entre hormigones con resinas epoxi y anclajes ø12 B500 S, pruebas, totalmente colocada y puesta en servicio, herramientas y demás medios auxiliares de obra.</t>
  </si>
  <si>
    <t>2.1.3.7</t>
  </si>
  <si>
    <t>USAPTP100</t>
  </si>
  <si>
    <t>Pate trepador homologado, de polipropileno con varilla de acero ø 12mm, con tope de anclaje curvo en pozos de registro y plano en arquetas, colocado mediante ejecución de taladro no pasante y sellado con resinas epoxi, totalmente terminado, herramientas y demás medios auxiliares.</t>
  </si>
  <si>
    <t>2.1.3.8</t>
  </si>
  <si>
    <t>USAPTDaaa</t>
  </si>
  <si>
    <t>Marco y tapa de fundición dúctil ø 600 mm, abatible, con inscripción, clase D400, Modelo REXESS de Saint Gobain o TWINO de EJ, con marco redondo, para carga de rotura 40 Tn., según Norma UNE-EN 124, incluso puesta a cota de la parte superior de arqueta o pozo mediante recortado o recrecido con hormigón armado in situ, encofrado, sellado de la junta recortada o puente de unión entre hormigones con resinas Epoxi y anclajes ø12 B500 S, nivelación del marco con 4 tornillos M-12 con doble tuerca anclados mediante tacos mecánicos expansivos, incluso recibido perimetral con hormigón HM-25, armadura circular ø12 B500 S, encofrado metálico, pruebas, totalmente colocado y puesta en servicio, herramientas y demás medios auxiliares.</t>
  </si>
  <si>
    <t>2.2</t>
  </si>
  <si>
    <t>ABASTECIMIENTO</t>
  </si>
  <si>
    <t>2.2.1</t>
  </si>
  <si>
    <t>2.2.1.1</t>
  </si>
  <si>
    <t>2.2.1.2</t>
  </si>
  <si>
    <t>2.2.1.3</t>
  </si>
  <si>
    <t>2.2.1.4</t>
  </si>
  <si>
    <t>2.2.2</t>
  </si>
  <si>
    <t>TUBERÍAS Y PIECERÍO</t>
  </si>
  <si>
    <t>2.2.2.1</t>
  </si>
  <si>
    <t>UEXEC030</t>
  </si>
  <si>
    <t>Localización y preparación para la conexión de acometidas de agua a viviendas y locales existentes, mediante la realización de catas, incluyendo excavación mecánica o manual, con demolición de pavimentos y/o contrarrestos, materiales para posteriores rellenos, mano de obra, herramientas y medios auxiliares, totalmente terminado.</t>
  </si>
  <si>
    <t>2.2.2.2</t>
  </si>
  <si>
    <t>UABOTCc</t>
  </si>
  <si>
    <t>Conexión en línea a una red general de abastecimiento, realizada previo aviso a los servicios propios de SCPSA, incluyendo el piecerío necesario para la conexión, totalmente terminada, herramienta y medios auxiliares.</t>
  </si>
  <si>
    <t>2.2.2.3</t>
  </si>
  <si>
    <t>UABCP.cfab</t>
  </si>
  <si>
    <t>Tubo de polietileno PE 100, de color negro con bandas de color azul, de 75 mm de diámetro exterior y 6,8 mm de espesor, SDR11, PN=16 atm. , fabricada según normas UNE-EN 12201, en posesión de la Marca de producto certificado, incluso transporte a pie de obra, p.p. de piezas especiales, colocación en zanja, prueba de presión y desinfección con cloro, herramientas y medios auxiliares totalmente terminada.</t>
  </si>
  <si>
    <t>2.2.2.4</t>
  </si>
  <si>
    <t>BELGIU06VATPN</t>
  </si>
  <si>
    <t>Válvula de aireación de tres funciones de un solo cuerpo, modelo BV-05-60 serie V200 DN 50 PN 16, conforme a la norma EN 1074-4, minima presion de servicio 3 m.c.a., cuerpo fundición nodular GGG 45-10, carcasa de DMC, disco flotante en polipropileno, una sola bola de S235-IR recubierta de EPDM, juntas de EPDM, canasta en Inox X2Cr Ni 18-9, comprobador de funcionamiento en latón, incluso T de derivación y valvula de compuerta DN50, totalmente colocada.</t>
  </si>
  <si>
    <t>2.2.2.5</t>
  </si>
  <si>
    <t>BELGIU06VAPPN</t>
  </si>
  <si>
    <t>Purgador modelo BV-05-61 DN 40/65 PN 16, con válvula de corte de latón niquelado, fabricado en fundición nodular GGG-45-10, bola de acero revestida de EPDM, juntas toricas en EPDM y comprobador de funcionamiento en latón, incluso T de derivación, totalmente colocado.</t>
  </si>
  <si>
    <t>2.2.2.6</t>
  </si>
  <si>
    <t>AB0000742</t>
  </si>
  <si>
    <t>ACOMETIDA DE ABASTECIMIENTO TIPO D&gt;50MM FORMADA POR "T" DE DERIVACION, VALULA DE COMPUERTA DE CIERRE ELASTICO DIAM. 80,  TRAMO DE 6 M. DE TUBERIA DE F.N. DE Ø 80 MM., PIEZAS ESPECIALES, ARQUETA DE HORMIGON DE 60 X 60 CM. INTERIOR CON MARCO Y TAPA DE FUNDICION DE Ø 60 CM., INCLUSO APERTURA Y CIERRE DE ZANJA, HERRAMIENTAS Y MEDIOS AUXILIARES, TOTALMENTE TERMINADA Y PROBADA.</t>
  </si>
  <si>
    <t>2.2.2.7</t>
  </si>
  <si>
    <t>AB0000721</t>
  </si>
  <si>
    <t>Boca de riego conforme a normativa MCP de tipo Belgicas o similar, con piezas accesorias, incluso apertura y cierre de zanja, "t" de derivacion, tuberia de p.e.-a.d. de ø 100 mm. Y 16 atm, tornilleria, herramientas y medios auxiliares, totalmente colocada y probada.</t>
  </si>
  <si>
    <t>2.2.2.8</t>
  </si>
  <si>
    <t>AB0000500</t>
  </si>
  <si>
    <t>VALVULA DE COMPUERTA DIAM. 100 MM DE CIERRE ELASTICO GGG 50 SEGUN DEFINICION DE PLANOS, TOTALMENTE INSTALADA, INCLUSO JUNTAS, TORNILLOS, PRUEBAS, HERRAMIENTAS Y MEDIOS AUXILIARES.</t>
  </si>
  <si>
    <t>2.2.2.9</t>
  </si>
  <si>
    <t>AB0000501</t>
  </si>
  <si>
    <t>Derivacion para limpieza de tuberia D.100 inluye TE, excavacion limpieza, piezas auxiliares. Totalmente instalada incluso pruebas de puesta en funcionamiento.</t>
  </si>
  <si>
    <t>2.2.2.10</t>
  </si>
  <si>
    <t>USSA010</t>
  </si>
  <si>
    <t>Corte de una tubería existente de fibrocemento, de DN menor o igual a 200 mm, para su conexión con la tubería de nueva instalación, desmontaje y retirada de materiales, montaje de piecerio de conexión, incluso equipos de protección individual desechables para protección corporal y respiratoria, embalaje de los residuos en embalajes cerrados apropiados y con etiquetas reglamentarias que indiquen que contienen amianto. Incluye la parte proporcional de uso unidad de descontaminación. Así mismo, incluye el transporte y el canon de gestión de los residuos con amianto por gestor autorizado.</t>
  </si>
  <si>
    <t>2.2.3</t>
  </si>
  <si>
    <t>2.2.3.1</t>
  </si>
  <si>
    <t>AB0000739</t>
  </si>
  <si>
    <t>ARQUETA DE REGISTRO PARA VALVULAS DE SECCIONAMIENTO O DESAGÜE , DE DIMENSIONES INTERIORES 60 X 60 X 170 CM, INCLUSO MARCO Y TAPA DE DIAMETRO 60 CM., SEGUN DEFINICION DE PLANOS,  TOTALMENTE TERMINADA.</t>
  </si>
  <si>
    <t>2.2.3.2</t>
  </si>
  <si>
    <t>PAJ000010</t>
  </si>
  <si>
    <t>CONEXION CON INSTALACION RED ACTUAL DE ABASTECIMIENTO, INCLUSO EXCAVACION, RELLENOS, REPOSICION DE PAVIMENTO, PIEZAS ESPECIALES, TOTALMENTE TERMINASO</t>
  </si>
  <si>
    <t>2.2.4</t>
  </si>
  <si>
    <t>REPOSICIÓN</t>
  </si>
  <si>
    <t>2.2.4.1</t>
  </si>
  <si>
    <t>E0000532</t>
  </si>
  <si>
    <t>metro cuadrado de reposición de pavimento similar al existente, totalmente terminado</t>
  </si>
  <si>
    <t>2.2.4.2</t>
  </si>
  <si>
    <t>2.2.4.3</t>
  </si>
  <si>
    <t>CRC000001</t>
  </si>
  <si>
    <t>ml</t>
  </si>
  <si>
    <t>paso de colector bajo carretera segun sección definida en planos, totalmente terminado.</t>
  </si>
  <si>
    <t>2.3</t>
  </si>
  <si>
    <t>2.1.4</t>
  </si>
  <si>
    <t>EMISARIO RÍO</t>
  </si>
  <si>
    <t>2.3.1</t>
  </si>
  <si>
    <t>2.1.4.1</t>
  </si>
  <si>
    <t>2.3.1.1</t>
  </si>
  <si>
    <t>UEXE010</t>
  </si>
  <si>
    <t>Despeje y desbroce de una capa vegetal de 40 cm. de espesor, con medios mecánicos, incluido el acopio seleccionado de la misma para su posterior restitución, la retirada de productos o subproductos forestales, muros, cierres y vallas existentes. Incluye la carga a camión, transporte y descarga del material sobrante en vertedero y canon de vertido.</t>
  </si>
  <si>
    <t>2.3.1.2</t>
  </si>
  <si>
    <t>UEXEZ</t>
  </si>
  <si>
    <t>Excavación de zanjas y pozos para servicios, en zonas de facil accesibilidad, en cualquier clase de terreno y material, incluso entibación, agotamiento, acopio seleccionado de la tierra vegetal, carga, transporte y vertido de los productos resultantes a lugar de empleo o vertedero. Incluso canon.</t>
  </si>
  <si>
    <t>2.3.1.3</t>
  </si>
  <si>
    <t>UEXRZGcac</t>
  </si>
  <si>
    <t>Relleno con material granular de piedra caliza de 5/12 mm. en zanjas, en lecho, cubiertas y protección de tuberías, según secciones de planos,extendida, nivelada y compactada. Totalmente terminado.</t>
  </si>
  <si>
    <t>2.3.1.4</t>
  </si>
  <si>
    <t>Relleno, en zonas accesibles, de suelo seleccionado (CBR&gt;20) procedente de la excavación o de préstamo seleccionado, no plástico de granulometría continua, extendido en zanjas, trasdós de obras, humectación, compactado en tongadas de 30 cm. al 95% del Proctor modificado.i/refino. Totalmente terminado.</t>
  </si>
  <si>
    <t>2.3.2</t>
  </si>
  <si>
    <t>2.1.4.2</t>
  </si>
  <si>
    <t>2.3.2.1</t>
  </si>
  <si>
    <t>2.3.2.2</t>
  </si>
  <si>
    <t>ISS005</t>
  </si>
  <si>
    <t>u</t>
  </si>
  <si>
    <t>Suministro y montaje de válvula antirretorno de PVC de 315 mm de diámetro, sobre la membrana cónica tipo WASTOP o similar, con cuerpo de acero inox. AISI 316 de 600mm de long incluso junta, tornilleria de acero inox. y transporte a pie de obra. Colocada entre el colector de salida y la acometida. Totalmente montada y en funcionamiento incluso pruebas de ouesta en servicio, herramientas y medios auxiliares.</t>
  </si>
  <si>
    <t>2.3.3</t>
  </si>
  <si>
    <t>2.1.4.3</t>
  </si>
  <si>
    <t>2.3.3.1</t>
  </si>
  <si>
    <t>UPLPP1a</t>
  </si>
  <si>
    <t>Aletas de hormigón HM-20/P/19/I, para tubería de D=315 mm., según planos, incluso excavación y relleno, totalmente terminado, herramientas y demás medios auxiliares.</t>
  </si>
  <si>
    <t>2.3.3.2</t>
  </si>
  <si>
    <t>UEXSE.aac</t>
  </si>
  <si>
    <t>Escollera de piedra caliza compactada, tamaño medio de 1500 kg/pieza, incluso carga, transporte, colocación, con una densidad de escollera no inferior a 1,9 Tn/m3, superficie regular en el frente de alzado visto, p.p. de excavación para cimentación, hormigón de trabado HM-20/P/I, totalmente terminada, herramientas y demás medios auxiliares.</t>
  </si>
  <si>
    <t>3</t>
  </si>
  <si>
    <t>C01</t>
  </si>
  <si>
    <t>CANALIZACIONES CONEXIÓN</t>
  </si>
  <si>
    <t>3.1</t>
  </si>
  <si>
    <t>3.2</t>
  </si>
  <si>
    <t>3.3</t>
  </si>
  <si>
    <t>UESEHM.aaac</t>
  </si>
  <si>
    <t>Hormigón en masa HM-20/B/20/XC1 (I), en soleras, alzados y losas de obras de fabrica, incluso fabricación, transporte, vertido manual, colocación y puesta en obra, consolidación vibratoria por medios mecánicos, curado posterior durante al menos 4 días, p.p. de encofrado de juntas de construcción/retracción y de dilatación, herramientas y medios auxiliares.</t>
  </si>
  <si>
    <t>3.4</t>
  </si>
  <si>
    <t>UPAFCZab</t>
  </si>
  <si>
    <t>Base con material granular, zahorra con huso granulométrico huso ZA-20 ó ZA-32, con árido calizo procedente de machaqueo,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</si>
  <si>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3.5</t>
  </si>
  <si>
    <t>3.6</t>
  </si>
  <si>
    <t>USACP.eaa</t>
  </si>
  <si>
    <t>Tubería de PVC color gris (RAL 7037), según norma UNE EN ISO 1452-1, para saneamiento, de 250 mm de diámetro exterior, para  presión interior PN 6, montada con embocadura estanca mediante junta homogénea de caucho EPDM, tipo Delta bilabiada, según norma UNE-EN 681-1, en posesión del sello y la marca de calidad, incluso acopios, p.p. de corte y tratamiento del corte, pp. de piezas especiales, pruebas y limpieza, totalmente colocada y puesta en servicio, herramientas y demás medios auxiliares.</t>
  </si>
  <si>
    <t>3.7</t>
  </si>
  <si>
    <t>3.8</t>
  </si>
  <si>
    <t>3.9</t>
  </si>
  <si>
    <t>3.10</t>
  </si>
  <si>
    <t>3.11</t>
  </si>
  <si>
    <t>SA35453E</t>
  </si>
  <si>
    <t>DESCONEXIÓN Y CONEXIÓN AL FINAL DE LA OBRA DE AMPLIACIÓN DE ACOMETIDA A FOSA SEPTICA, I/ POTENCIAL BOMBEO DE FECALES DURANTE LOS TRABAJOS MEDIANTE BY-PASS. TOTALMENTE TERMINADA.</t>
  </si>
  <si>
    <t>3.12</t>
  </si>
  <si>
    <t>3.13</t>
  </si>
  <si>
    <t>4</t>
  </si>
  <si>
    <t>C04</t>
  </si>
  <si>
    <t>BOMBEO A FILTRO BIOLÓGICO</t>
  </si>
  <si>
    <t>4.1</t>
  </si>
  <si>
    <t>MT0000050</t>
  </si>
  <si>
    <t>4.2</t>
  </si>
  <si>
    <t>UESEHLaac</t>
  </si>
  <si>
    <t>Hormigón de limpieza HL-150, con árido de tamaño máximo 20 mm. y consistencia  seca-plástica, en presoleras, incluso fabricación, transporte, vertido, colocación y puesta en obra manual, consolidación vibratoria por medios mecánicos, curado posterior durante al menos 4 días, herramientas y medios auxiliares y de seguridad.</t>
  </si>
  <si>
    <t>4.3</t>
  </si>
  <si>
    <t>UEXRZFebb</t>
  </si>
  <si>
    <t>Relleno con balasto 40-80 mm, en zanjas y pozos, incluso carga y transporte, extendido en zanja en tongadas horizontales de 30 cm. de espesor máximo, humectación, compactación vibratoria por medios mecánicos, hasta alcanzar el 98% del Próctor Modificado, refino de coronación y taludes, herramientas y medios auxiliares.</t>
  </si>
  <si>
    <t>4.4</t>
  </si>
  <si>
    <t>REL000010</t>
  </si>
  <si>
    <t>Grava natural silícea de 12-19 mm., extendida y nivelada en capas de un espesor de 10 cm., totalmente colocada.</t>
  </si>
  <si>
    <t>4.5</t>
  </si>
  <si>
    <t>UEXRZFhbb</t>
  </si>
  <si>
    <t>Relleno con todo-uno de Árido reciclado ARH, de tamaño máximo 60 mm, en zanjas y pozos, incluso carga y transporte, extendido en zanja en tongadas horizontales de 30 cm. de espesor máximo, humectación, compactación vibratoria por medios mecánicos, refino de coronación y taludes, herramientas y medios auxiliares.</t>
  </si>
  <si>
    <t>4.6</t>
  </si>
  <si>
    <t>ENC000040</t>
  </si>
  <si>
    <t>Encofrado  y  desencofrado  de cualquier tipo en paramentos planos vistos, realizado con paneles fenólicos o similar, parte proporcional de berenjenos, espadas, separadores, cimbra, medios auxiliares para su correcta manipulación, etc.</t>
  </si>
  <si>
    <t>4.7</t>
  </si>
  <si>
    <t>ACE000010</t>
  </si>
  <si>
    <t>kg</t>
  </si>
  <si>
    <t>Acero  para  armar  B-500-S  colocado, incluso parte proporcional de solapes, despuntes, mermas y separadores y medios auxiliares para su colocación.</t>
  </si>
  <si>
    <t>4.8</t>
  </si>
  <si>
    <t>UESEHA.cddb</t>
  </si>
  <si>
    <t>Hormigón armado HA-35/B/20/XD1-XD2 (IV)+Qc, con cemento resistente a los sulfatos, en soleras, alzados y losas de obras de fabrica, incluso fabricación, transporte, vertido por medio de camión bomba, colocación y puesta en obra, consolidación vibratoria por medios mecánicos, curado posterior durante al menos 4 días, p.p. de encofrado de juntas de construcción/retracción y de dilatación, herramientas y medios auxiliares.</t>
  </si>
  <si>
    <t>4.9</t>
  </si>
  <si>
    <t>4.10</t>
  </si>
  <si>
    <t>POZ000104</t>
  </si>
  <si>
    <t>Manguito pasamuros en PVC de diámetro 250 mm con tope para conexiones de tubería de PVC del mismo diámetro s/UNE-EN-1401-1 tipo SN-4, con obras de fábrica, incluyendo transporte y colocación.</t>
  </si>
  <si>
    <t>4.11</t>
  </si>
  <si>
    <t>HSELL0002</t>
  </si>
  <si>
    <t>Sellado con mortero expasivo en tubería de fundición nodular, acero galvanizado, PEAD, PRFV y hormigón para diámetro menor o igual a 300 m.m, a muro de hormigón, incluye, tubería de P.V.C. a modo de pasamuros previo al hormigonado, retirada de la misma, encofrados auxiliares, sellado con mortero expansivo, retirada elementos auxiliares y limpieza.</t>
  </si>
  <si>
    <t>4.12</t>
  </si>
  <si>
    <t>PVC000250</t>
  </si>
  <si>
    <t>Tubería  de P.V.C. para saneamiento, color teja, s/UNE-EN1401-1 tipo SN-4, de 250 mm. de diámetro, con campana y  junta  de  goma,  incluso  P.P.  de  juntas y pruebas de estanqueidad.</t>
  </si>
  <si>
    <t>4.13</t>
  </si>
  <si>
    <t>PVCTE0250</t>
  </si>
  <si>
    <t>Te P.V.C. para saneamiento, color teja, s/UNE-EN1401-1 tipo SN-4, de 250 mm. de diámetro, de cualquier ángulo, M-H, incluso P.P. de juntas y pruebas de estanqueidad.</t>
  </si>
  <si>
    <t>4.14</t>
  </si>
  <si>
    <t>ELEVX320</t>
  </si>
  <si>
    <t xml:space="preserve">Sistema de izado barra 100*100 Davit 320 de Xylem para una carga máxima de 320 kg. en acero galvanizado con Kit WINCHE para carga máxima, con 15 m. de acero galvanizado. Incluye base armada para sistema de izado 100*100. Incluso transporte, montaje, totalmente instalado y probado. incluso Declaración CE de conformidad del fabricante o de su representante establecido en la Comunidad en el que declara que la máquina comercializada satisface todos los requisitos esenciales de seguridad y salud correspondientes. Este documento deberá poseer la firma del gerente de la_x000D_
empresa fabricante, la directiva europea de referencia y la fecha. Como consecuencia del punto anterior Marcado CE de todo el equipo en conjunto; al igual que el certificado, en caso de que sean varias máquinas que formen una instalación, el marcado también deberá ser para toda la instalación. Incluye:_x000D_
- Certificado CE de tipo (si lo tuviera)._x000D_
- Manual de instrucciones en castellano y en el idioma de origen de la máquina._x000D_
</t>
  </si>
  <si>
    <t>4.15</t>
  </si>
  <si>
    <t>UCAIP110.1</t>
  </si>
  <si>
    <t>Tubería D100 mm. de acero inoxidable AISI-304 SCH-10, para impulsión de bombeo y reparto de aguas residuales en lecho filtrante,  p.p de soldaduras, orificios de reparto y piezas de derivación, bridas, tornillería, anclajes y pruebas, instalada en obra.</t>
  </si>
  <si>
    <t>4.16</t>
  </si>
  <si>
    <t>USACU.aabaa</t>
  </si>
  <si>
    <t>Tubería de fundición nodular para saneamiento, de D 100 mm. interior, clase de espesor K7, con junta automática flexible de elastómero Nitilo HR, con revestimiento interior de capa de poliuretano de 1,5 mm mínimo, con revestimiento exterior reforzado (capa de Zn metálico (&gt;200 gr/m2) + pintura epoxi + manga de PE ó capa de Zn/Aluminio 85/15 (&gt;400gr/m2) + pintura epoxi), incluso transporte a pie de obra, cinta de señalización, colocación en zanja,  pruebas, herramientas y medios auxiliares.</t>
  </si>
  <si>
    <t>4.17</t>
  </si>
  <si>
    <t>UAB010</t>
  </si>
  <si>
    <t>Electrobomba sumergible para achique de aguas fecales, FLYGT Concertor o similar, modelo NX 6020.181 HT con controlador inteligente integrado, cuerpo fabricado en fundición de hierro GG25, impulsor de acero al cromo, eje de acero inoxidable AISI 431 y juntas tóricas de estanqeuidad. Salida de impulsión de diámetro 80 mm, rodete de 170 mm y motor de eficiencia Super Premium IE4 de 2,2 kW de potencia, 10 polos, 50 Hz y alimentación 380-430 V. Incluidos 10 m de cable de conexión, cuadro eléctrico de control, módulo de control y display para instalación en el interior del cuadro, kit de descenso y anclaje automático, accesorios, uniones y piezas especiales para conexión a tubería de impulsión. Totalmente instalada y en funcionamiento.</t>
  </si>
  <si>
    <t>4.18</t>
  </si>
  <si>
    <t>BARAL0040</t>
  </si>
  <si>
    <t>Barandilla metálica de aluminio anodizado con tratamiento térmico T6, para evitar caidas a diferente altura, con montante en tubo especial de 50*20 mm, pasamuros supeior en tubo de 40*1,9 mm a una altura de 0,90 m, pasamuros intermedio en tubo de 40*1,9 mm a una altura de 0,45 m, peana en fundicion de 140 mm, rodapie de h=150 mm, distancia maxima entre montantes 1500mm , anclada a la obra de fábrica con 4 spit por placa de anclaje de M-12,  incluido tramos quebrados, curvos o en escaleras, según dimensiones indicadas en planos.</t>
  </si>
  <si>
    <t>4.19</t>
  </si>
  <si>
    <t>BARAL0043</t>
  </si>
  <si>
    <t>Puerta en barandilla metálica de aluminio anodizado con tratamiento térmico T6, para evitar caídas a diferente altura, formando módulos de 3.000 a 4.000 m.m., con pasamanos a 0,90 m de altura, protección intermedia a 0,45 m y zócalo de 0,15 m, anclada a la obra de fábrica con 4 spit por placa de anclaje de M-12, según dimensiones indicadas en planos.</t>
  </si>
  <si>
    <t>4.20</t>
  </si>
  <si>
    <t>ACETR003</t>
  </si>
  <si>
    <t>Entramado metálico para carga repartida de 500 Kg./m2 con una flecha máxima de 4 mm. con remate en todas sus caras, incluso marco a base de perfiles en L anclado a obra de  fábrica, todo ello galvanizado en caliente según norma EN/ISO-1461, totalmente instalado.</t>
  </si>
  <si>
    <t>4.21</t>
  </si>
  <si>
    <t>UCAIW040</t>
  </si>
  <si>
    <t>Deflector de acero inoxidable AISI-304 de 1,00x0,60 y 3 mm de espesor, incluso colocación, anclajes a O.F., herramientas y medios auxiliares.</t>
  </si>
  <si>
    <t>4.22</t>
  </si>
  <si>
    <t>BOYNIVEL</t>
  </si>
  <si>
    <t>Boya de nivel para aguas fecales VEGAFLO SL1C con hasta 10 m de cable o similar a aprobar por la DO. Incluido soportes y cableado. Totalmente instalada y conexionada.</t>
  </si>
  <si>
    <t>4.23</t>
  </si>
  <si>
    <t>UABDVCbfab</t>
  </si>
  <si>
    <t>Válvula de guillotina motorizada de DN100, marca ORBINOX EX-unidireccional o similar, con brida DIN PN10, con accionamiento electrico todo/nada Auma SA 07.6 380v 50Hz trifasico cuerpo CF8m, tajadera AISI 316, cierre de EPDM, empaquetadura ST, incluso juntas, tornilleria de acero inox, transporte toralmente colocada, pruebas y puesta en servicio, heramientoas y demás medios auxiliares</t>
  </si>
  <si>
    <t>5</t>
  </si>
  <si>
    <t>C05</t>
  </si>
  <si>
    <t>FILTRO BIOLÓGICO</t>
  </si>
  <si>
    <t>5.1</t>
  </si>
  <si>
    <t>5.2</t>
  </si>
  <si>
    <t>5.3</t>
  </si>
  <si>
    <t>5.4</t>
  </si>
  <si>
    <t>5.5</t>
  </si>
  <si>
    <t>5.6</t>
  </si>
  <si>
    <t>5.7</t>
  </si>
  <si>
    <t>5.8</t>
  </si>
  <si>
    <t>5.9</t>
  </si>
  <si>
    <t>HPRE0001</t>
  </si>
  <si>
    <t>Elemento de hormigón armado prefabricado para soporte de rejilla de ventilación de lecho bacteriano, pieza en forma de "L" de 0,50 m de longitud, s/ dimensiones indicadas en planos, hormigón de resistencia mayor de 30 N/mm2, asentada con mortero de cemento 1:3 de dosificación, colocado con medios mecánicos, totalmente instalado, incluyendo remates de frente visto.</t>
  </si>
  <si>
    <t>5.10</t>
  </si>
  <si>
    <t>HPRE0002</t>
  </si>
  <si>
    <t>Elemento de hormigón armado prefabricado, rejilla de ventilación para lecho bacteriano de 1,1*0,5*0,12 m, para una carga de 15 TM/m2 asentado con mortero de cemento 1:3 de dosificación s/planos, colocado con medios mecánicos, totalmente instalado.</t>
  </si>
  <si>
    <t>5.11</t>
  </si>
  <si>
    <t>RELLBACT</t>
  </si>
  <si>
    <t>Relleno de lecho bacteriano, ejcutado con material plástico de superficie especifica 200 m2/m3, con el diseño,  forma y color a definir en obra. Totalmente colocado dentro del lecho y con especificación técnica del fabricante.</t>
  </si>
  <si>
    <t>5.12</t>
  </si>
  <si>
    <t>EQDISDIN02z</t>
  </si>
  <si>
    <t>Distribuidor hidráulico rotativo de 2300 mm. de radio, para un rango de caudales de entre 3 l/s. (caudal mínimo) y 12 l/s. (caudal máximo). Dispondrá de motorreductor-gemelo marca SEW RF77 R37 DR63M4/C (0,18 Kw de potencia) de engranajes cilíndricos con patas (motor trifásico de 4 polos sin freno preparado para trabajar con convertidor de frecuencia vectorial) de potencia nominal 0,37 kW, velocidad 1380 rpm. tipo de protección IP-65, clase de aislamiento F, velocidad del distribuidor 0,2 r.p.m. a 50 Hz, la tracción será a través de la periférica mediante corona y piñón. Todos los elementos del cuerpo serán de acero inoxidable (campana 1500 mm altura y diámetro 600 mm, e= 3 mm. Los 200 mm de la parte inferior y fondo de la campana en e=8 mm), eje central con tubo 114x8,56 mm espesor, codo silleta DN100 mm, brida inferior D100 PN16 inox304, 2 salidas a los brazos en bridas D65 PN10/16, costillas de refuerzo de la campana en 10 mm espesor, corona giratoria de bolas rodamiento VSU-200414, rectificado el dentado para correa, situado el rodamiento en el exterior del cuerpo, dispondrá de engrasador automático, los brazos de reparto serán de acero inoxidable AISI-304, DN100 mm y 2.2 mm de espesor, bridas y tornillería del mismo material; dispondrá de ventana para inspección de la campana y válvulas de mariposa monobrida de fundición en los extremos de los brazos. El conjunto se entiende montado, nivelado de base y brazos y probado, i/ plataforma de acceso al motoreductor en tramex + peldaño inferior + barandillas en laterales y cierre trasero. Preceptivo a su montaje la aprobación previa de los planos de construcción, anejo de cálculo, totalmente colocado y en marcha.</t>
  </si>
  <si>
    <t>5.13</t>
  </si>
  <si>
    <t>ESCAL003</t>
  </si>
  <si>
    <t>Escalera de aluminio anonizado en perfiles ensamblados:_x000D_
* ancho peldaño 420 mm interior_x000D_
* laterales tubular de 80 * 40 * 3 mm. canto romo_x000D_
* peldaño perfil estriado macizo DN 25 mm_x000D_
* altura entre peldaños 300 mm._x000D_
* anclaje al muro de hormigon con tacos M12 inox,_x000D_
* guardacuerpos de proteccion: DN interior 700 mm., perfil del aro tubular DN 40 mm. * 1,9 cada 1000 mm., soportes verticales 4 pletinas de 50 * 5 mm._x000D_
Totalmente instalada.</t>
  </si>
  <si>
    <t>5.14</t>
  </si>
  <si>
    <t>5.15</t>
  </si>
  <si>
    <t>5.16</t>
  </si>
  <si>
    <t>5.17</t>
  </si>
  <si>
    <t>EQCOMP050</t>
  </si>
  <si>
    <t xml:space="preserve">Compresor de pistón de accionamiento directo, de potencia 1,5 kw-2hp, 2800 rpm; 230 v, para una presión de servicio de 8 bar. Capacidad del depósito de 50 litros. Caudal de aire 202 l/min. Totalmente instalado y probado Declaración CE de conformidad del fabricante o de su representante establecido en la Comunidad en el que declara que la máquina comercializada satisface todos los requisitos esenciales de seguridad y salud correspondientes. Este documento deberá poseer la firma del gerente de la empresa fabricante, la directiva europea de referencia y la fecha . Como consecuencia del punto anterior Marcado CE de todo el equipo en conjunto; al igual que el certificado, en caso de que sean varias máquinas que formen una instalación, el marcado también deberá ser para toda la instalación._x000D_
- Certificado CE de tipo (si lo tuviera)._x000D_
- Manual de instrucciones en castellano y en el idioma de origen de la máquina._x000D_
</t>
  </si>
  <si>
    <t>5.18</t>
  </si>
  <si>
    <t>IE2550</t>
  </si>
  <si>
    <t xml:space="preserve">Suministro recibido e instalación de cajón para el alojamiento del compresor bajo losa de cuadro eléctrico formado por perfiles de acero galvanizado y cierre de chapa perforada galvanizada, incluirá cierre para canadado. Toalmente instalado_x000D_
</t>
  </si>
  <si>
    <t>5.19</t>
  </si>
  <si>
    <t>EQVCMN200</t>
  </si>
  <si>
    <t xml:space="preserve">Compuerta mural 200x200 con soporte de pared y cilindro neumático ORBINOX Modelo MU husillo ascendente. Fabricada en acero inoxidable AISI-304. Husillo y alojamientos de rodamientos inoxidable AISI-303. Juntas EPDM. Deslizaderas PEHD. Anclaje a pared con pernos expansión AISI304. Cierre estanco a 4 lados. Accionamiento neumático de doble efecto: Incluye deflectores magnéticos. Soporte de actuador anclado a obra de fábrica 4 pernos expansión M10x90. Soporte husillo a pared con 2 pernos expansión M10x90. Extensión del husillo según planos. Incluida electroválvula y p.p. material neumática necesario. Totalmente instalada, incluye montaje, transporte y tornillería de acero inoxidable._x000D_
</t>
  </si>
  <si>
    <t>5.20</t>
  </si>
  <si>
    <t>EQSRC001</t>
  </si>
  <si>
    <t xml:space="preserve">Sistema para el control manual del caudal de recirculación mediante un volante con husillo y casquillos en acero inox. AISI-304 y tubos flexibles de PVC corrugados según detalle en plano. Totalmente colocado y probado._x000D_
</t>
  </si>
  <si>
    <t>5.21</t>
  </si>
  <si>
    <t>6</t>
  </si>
  <si>
    <t>C06</t>
  </si>
  <si>
    <t>IMHOFF SECUNDARIO</t>
  </si>
  <si>
    <t>6.1</t>
  </si>
  <si>
    <t>6.2</t>
  </si>
  <si>
    <t>6.3</t>
  </si>
  <si>
    <t>REL000120</t>
  </si>
  <si>
    <t>Relleno con arena caliza, para asiento del tanque imhoff, extendida, nivelada y compactada.</t>
  </si>
  <si>
    <t>6.4</t>
  </si>
  <si>
    <t>UPAFC050</t>
  </si>
  <si>
    <t>Saneo de explanada con material granular de árido calizo de 40/60 mm (balasto), previa excavación y retirada a vertedero del material contaminado.</t>
  </si>
  <si>
    <t>6.5</t>
  </si>
  <si>
    <t>6.6</t>
  </si>
  <si>
    <t>IMH3000-566</t>
  </si>
  <si>
    <t>Imhoff de poliéster reforzado con fibra de vidrio PRFV, _x000D_
-diámetro interior = 3000 mm._x000D_
-altura = 5,66_x000D_
-espesor fondo superior = 5 mm._x000D_
-espesor virola = 7,5 mm._x000D_
-espesor fondo inferior = 7,5 mm._x000D_
-refuerzo mecánico / barrera química = resina ortoftálica_x000D_
-diámetro entrada = 250 PVC_x000D_
-diámetro salida = 250 PVC_x000D_
Transporte, colocado y nivelado, según planos de detalle.</t>
  </si>
  <si>
    <t>6.7</t>
  </si>
  <si>
    <t>UESEE.abb</t>
  </si>
  <si>
    <t>Encofrado recto visto, en paramentos de hormigón de &gt; 3 m. de altura media, realizado con módulos prefabricados, con paneles de chapa de acero o tableros contachapados fenólicos, correas y codales metálicos, incluso clavazón, apeos, parte  proporcional de berenjenos, espadas recuperables, pasamuros de P.V.C. extraíbles y reutilizables, relleno de pasamuros con mortero de cemento impermeable, rascado y limpieza del hormigón acabado, desencofrado, herramientas y medios auxiliares y de seguridad.</t>
  </si>
  <si>
    <t>6.8</t>
  </si>
  <si>
    <t>6.9</t>
  </si>
  <si>
    <t>UESEEC</t>
  </si>
  <si>
    <t>Encofrado curvo visto, de cualquier tipo, en paramentos de hormigón, incluso clavazón, apeos, parte  proporcional de berenjenos, espadas recuperables,  pasamuros de  P.V.C.,  relleno de pasamuros con mortero de cemento impermeable, rascado y limpieza del hormigón acabado, desencofrado, herramientas y medios auxiliares.</t>
  </si>
  <si>
    <t>6.10</t>
  </si>
  <si>
    <t>6.11</t>
  </si>
  <si>
    <t>LAMPPRO03</t>
  </si>
  <si>
    <t>Lámina protectora de hormigón "Concrete Protective Liner" (CPL), en polietileno (PEAD), de 3 m.m. de espesor, p.p. piezas especiales de unión, de cortes curvos, pérdidas, etc., unidas entre si mediante perfiles especiales y posterior extrusión, soldada posteriormente, totalmente instalada incluso parte proporcional de prueba de soldadura mediante hilo de cobre.</t>
  </si>
  <si>
    <t>6.12</t>
  </si>
  <si>
    <t>LAMPEXP4</t>
  </si>
  <si>
    <t>Junta de lámina de porexpán 4cm totalmente colocada, incluso pegamento especial.</t>
  </si>
  <si>
    <t>6.13</t>
  </si>
  <si>
    <t>6.14</t>
  </si>
  <si>
    <t>6.15</t>
  </si>
  <si>
    <t>TAJESTAN315</t>
  </si>
  <si>
    <t>ud. Tajadera de acero inoxidable AISI-304, de marca CEBER o similar, para tuberia de 315 mm de diametro con hoja de 3 mm de espesor._x000D_
Estanqueidad por medio de enclavación de levas de accionamiento manual. Según planos de detalle. Totalmente instalada y probada.</t>
  </si>
  <si>
    <t>6.16</t>
  </si>
  <si>
    <t>6.17</t>
  </si>
  <si>
    <t>UCAIW046</t>
  </si>
  <si>
    <t>Vertedero aforador de chapa de acero inoxidable AISI-304L de 3 mm. de 1,10 x 0,65 de altura, incluso p.p. de perfiles y pletinas laterales de fijación, spits de acero inoxidable, totalmente colocado.</t>
  </si>
  <si>
    <t>7</t>
  </si>
  <si>
    <t>C08</t>
  </si>
  <si>
    <t>PROYECTO ELÉCTRICO</t>
  </si>
  <si>
    <t>7.1</t>
  </si>
  <si>
    <t>PELEC_01</t>
  </si>
  <si>
    <t>OBRA CIVIL</t>
  </si>
  <si>
    <t>7.1.1</t>
  </si>
  <si>
    <t>GJ00002051</t>
  </si>
  <si>
    <t>CONDUCTOR EQUIPOTENCIAL DE COBRE DESNUDO DE 35 MM2, INCLUSO P.P. DE SOLDADURA ALUMINOTERMICA DE UNION A PUNTO DE LUZ Y PICAS DE PUESTA A TIERRA Y P.P. DE CABLE AISLADO A 750 V. DE UNION A P. DE LUZ, COLOCADO EN FONDO DE CANALIZACION Y PROBADO.</t>
  </si>
  <si>
    <t>7.1.2</t>
  </si>
  <si>
    <t>GJ00002001</t>
  </si>
  <si>
    <t>TOMA DE TIERRA FORMADA POR PICA DE ACERO COBREADO DE 2 M DE LONGITUD Y 20 MM DE DIAM.,CABLE DE CONEXION DE 16 MM2 DE COBRE CON AISLAMIENTO AMARILLO-VERDE TOTALMENTE INSTALADO.</t>
  </si>
  <si>
    <t>7.1.3</t>
  </si>
  <si>
    <t>ED005</t>
  </si>
  <si>
    <t>Caseta Prefabricada de hormigón TIPO PFU - 3 DE ORMAZABAL O SIMILAR, TOTALMENTE INSTALADO SOBRE LECHO DE ARENA, INCLUSO EXCAVACION, Y PEQUEÑO MATERIAL._x000D_
TOTALMENTE TERMINADO</t>
  </si>
  <si>
    <t>7.1.4</t>
  </si>
  <si>
    <t>TIERPREF</t>
  </si>
  <si>
    <t>Partida a justificar para red de tierras de BT para edificio prefabricado, tendido de contdutor de tierra desnudo de 35 mm2, colocación de picas, conexión mediante presa y cinta anticorrosión, colocación de desconectador, conexión a armario y medición. Totalmente terminado.</t>
  </si>
  <si>
    <t>7.1.5</t>
  </si>
  <si>
    <t>INSTINTPREF</t>
  </si>
  <si>
    <t>Instalación en interior de prefabricado de luminaria estanca de led Julioa 1x13W, 4000K, luminaria de emergencia estanca Nurmalux D100 con caja, punto de accionamiento Niessen estanco, tubo PVC, cajas de derivación, material auxiliar de montaje y conexión y puesta en servicio. Totalmente terminado</t>
  </si>
  <si>
    <t>7.1.6</t>
  </si>
  <si>
    <t>UINED055</t>
  </si>
  <si>
    <t>Arqueta de distribución eléctrica de 60 x 60 y 80 cm. de profundidad, medidas interiores, de media asta de ladrillo mazizo o prefabricada de hormigón, incluso marco y tapa de fundición nodular, clase B 125, incluso pasatubos, totalmente acabada.</t>
  </si>
  <si>
    <t>7.1.7</t>
  </si>
  <si>
    <t>CONEXARQIBER</t>
  </si>
  <si>
    <t>Trabajos necesarios para el entronque de la red existente aérea/enterrada de Iberdrola, incluso p.p. pequeño material. Totalmente terminado. Incluido para paso de aéreo a subterraneo si fuera necesario con tubo de acero rígido.</t>
  </si>
  <si>
    <t>7.1.8</t>
  </si>
  <si>
    <t>UEXD0130</t>
  </si>
  <si>
    <t>Demolición de pavimento existente de hormigón en masa o armado de 15/25 cms o de acera., incluso corte de bordes mediante disco radial, carga sobre camión, herramientas y demás medios auxiliares. No incluye transporte a vertedero ni canon de vertido.</t>
  </si>
  <si>
    <t>7.1.9</t>
  </si>
  <si>
    <t>UPAFH010</t>
  </si>
  <si>
    <t>Reposición de firme en calzada o pavimento de acera incluso baldosa similar a la existente, bordillo. Compuesto por una capa de hormigón HM-20/B/19/IIa de 16 cm. de espesor, incluso encofrados, corte previo y preparación del corte, nivelación, herramientas y medios auxiliares.</t>
  </si>
  <si>
    <t>7.1.10</t>
  </si>
  <si>
    <t>UINECTEc</t>
  </si>
  <si>
    <t>Tubería para canalización eléctrica, formada por tubos de PVC compacto de paredes lisas o de Polietileno Alta Densidad corrugado (TPC) de doble pared con alma lisa, s/norma EN-61386, de Ø110 mm, incluso piezas especiales y tapones, separadores, cuerda de guía, herramientas y medios auxiliares.</t>
  </si>
  <si>
    <t>7.1.11</t>
  </si>
  <si>
    <t>PEDCONTADOR</t>
  </si>
  <si>
    <t xml:space="preserve">Pedestal soporte para conjunto de protección y medida (CPM) , realizado "in situ" con hormigón en masa HM-20/B/19/I, con tamaño máximo de árido 40 mm, incluidos 2 Tb diámetro 110 mm PEAD.+ 1 Tb diámetro 110mm PEAD, S/ UNE EN 50.086-2-4, corrugado exterior y liso por interior. Altura minima en su parte inferior del CPM 1,00 m y altura máxima en su parte superior de 1,50m. </t>
  </si>
  <si>
    <t>7.1.12</t>
  </si>
  <si>
    <t>UINED040</t>
  </si>
  <si>
    <t>Arqueta de electricidad prefabricada de hormigón HA-35 armado, homologada por Iberdrola, de dimensiones interiores 1,00x1,00 m y 10 cm de espesor, formada por módulo inferior de 60 cm de altura, módulos de recrecido y módulo superior troncopiramidal de 100/60 y 35 cms de altura, incluso excavación, carga y transporte de material sobrante a vertedero, solera de grava 5/8 mm de e=15 cm, relleno con zahorra ZA-60 y p.p. de rotura y sellado de huecos con mortero expansivo, marco y tapa cuadrada de fundición nodular 60x60 cm para 40 t, homologada por Iberdrola.</t>
  </si>
  <si>
    <t>7.1.13</t>
  </si>
  <si>
    <t>UINECDbdba</t>
  </si>
  <si>
    <t>Conducción para canalización eléctrica en zona rústica, formada por 2 tubos de PVC corrugado ø160, de doble pared con alma lisa, s/norma EN-50086, incluso piezas especiales y tapones, embebidos en prisma de hormigón en masa HM-20/P/19/I, con un recubrimiento de 10 cm al exterior y 3 cm entre tubos, incluso excavación, relleno con tierra seleccionada, hormigón y encofrados, guía de alambre galvanizado de 2 mm, cinta de señalización, reposición de pavimentos, herramientas y medios auxiliares.</t>
  </si>
  <si>
    <t>7.1.14</t>
  </si>
  <si>
    <t>UINECTEa</t>
  </si>
  <si>
    <t>Tubería para canalización eléctrica, formada por tubos de PVC compacto de paredes lisas o de Polietileno Alta Densidad corrugado (TPC) de doble pared con alma lisa, s/norma EN-61386, de Ø63 mm, incluso piezas especiales y tapones, separadores, cuerda de guía, herramientas y medios auxiliares.</t>
  </si>
  <si>
    <t>7.1.15</t>
  </si>
  <si>
    <t>UINECDabba</t>
  </si>
  <si>
    <t>Conducción para canalización eléctrica en zona rústica, formada por 1 tubos de PVC corrugado ø110, de doble pared con alma lisa, s/norma EN-50086, incluso piezas especiales y tapones, embebidos en prisma de hormigón en masa HM-20/P/19/I, con un recubrimiento de 10 cm al exterior y 3 cm entre tubos, incluso excavación, relleno con tierra seleccionada, hormigón y encofrados, guía de alambre galvanizado de 2 mm, cinta de señalización, reposición de pavimentos, herramientas y medios auxiliares.</t>
  </si>
  <si>
    <t>7.1.16</t>
  </si>
  <si>
    <t>UINECDbbba</t>
  </si>
  <si>
    <t>Conducción para canalización eléctrica en zona rústica, formada por 2 tubos de PVC corrugado ø110, de doble pared con alma lisa, s/norma EN-50086, incluso piezas especiales y tapones, embebidos en prisma de hormigón en masa HM-20/P/19/I, con un recubrimiento de 10 cm al exterior y 3 cm entre tubos, incluso excavación, relleno con tierra seleccionada, hormigón y encofrados, guía de alambre galvanizado de 2 mm, cinta de señalización, reposición de pavimentos, herramientas y medios auxiliares.</t>
  </si>
  <si>
    <t>7.1.17</t>
  </si>
  <si>
    <t>7.1.18</t>
  </si>
  <si>
    <t>UINECZbbba2</t>
  </si>
  <si>
    <t>Ejecución de zanja INDEPENDIENTE para conducción eléctrica/telecomunicaciones, de 1.00 m de altura media y 0.40 m de  anchura en la base, talud 1:3, incluso p.p. de corte y rotura de pavimento existente, excavación, lecho y protección de conducción con 20 cm de arena caliza, rellenos de zanja con tierra vegetal seleccionada,  colocación de la cinta de señalización y reposición de tierra vegetal existente , totalmente terminada, herramientas y medios auxiliares.</t>
  </si>
  <si>
    <t>7.2</t>
  </si>
  <si>
    <t>PELEC_02</t>
  </si>
  <si>
    <t>INSTALACION ELECTRICA</t>
  </si>
  <si>
    <t>7.2.1</t>
  </si>
  <si>
    <t>IE00</t>
  </si>
  <si>
    <t>ACOMETIDA BAJA TENSIÓN</t>
  </si>
  <si>
    <t>7.2.1.1</t>
  </si>
  <si>
    <t>RS-PAT-NEUTRO</t>
  </si>
  <si>
    <t>Ud. Puesta a tierra de neutro en arqueta, incluyendo mano de obra.</t>
  </si>
  <si>
    <t>7.2.1.2</t>
  </si>
  <si>
    <t>IE8006</t>
  </si>
  <si>
    <t>Ud. Conexión eléctrica entre cable de tierra y picas mediante Soldadura aluminotérmica tipo CALDWELD incluso material auxiliar, mano de obra de montaje, completo, colocado.</t>
  </si>
  <si>
    <t>7.2.1.3</t>
  </si>
  <si>
    <t>IE.1202</t>
  </si>
  <si>
    <t>Ud. Pica de tierra de acero cobrizado marca Uriarte o similar  modelo PTC/1420 de 2 m. de longitud y 14,6 mm. de espesor, incluso conexionado a red de tierra general mediante Soldadura aluminotérmica tipo CALDWELD, totalmente colocada y conexionada.</t>
  </si>
  <si>
    <t>7.2.1.4</t>
  </si>
  <si>
    <t>4x35CUARM</t>
  </si>
  <si>
    <t>Tendido de cableado trifásico 400/230 V, en canalización subterránea tendida directamente en zanja, formada por cable de cobre 4x1x35 mm2 S/UNE-EN 60228, aislamiento de polietileno reticulado (XLPE), asiento de PVC, armadura de doble fleje de acero galvanizado, cubierta PVC negro, designación RVFV-K, incluso p.p. de zanja, capa de arena de río, protección mecánica y cinta de señalización de PVC, relleno con tierra procedente de la excavación, en tongadas de 25 cm de espesor, apisonada con medios manuales, incluso suministro y montaje de cable, con p.p. de empalmes para cable, retirada y transporte a vertedero de los productos sobrantes de la excavación, y pruebas de rigidez dieléctrica, instalada, transporte, montaje y conexionado entre CUADROS</t>
  </si>
  <si>
    <t>7.2.1.5</t>
  </si>
  <si>
    <t>CON4X1X50AL</t>
  </si>
  <si>
    <t>ml Línea conductor XZ1 4(1x50 mm2) Al, tendido desde arqueta Valdizarbe a equipo de medida, conexión en armario mediante terminales preaislados, conexión en arqueta mediante conectores CrimpitTTP16/50, tendido y conexión en arqueta y armario de medida de cable XZ1 1x50 mm2Al, para peusta a tierra de neutro mediante pica, grapa, cinta, incluso mano de obra montaje y conexión. Totalmente terminado.</t>
  </si>
  <si>
    <t>7.2.1.6</t>
  </si>
  <si>
    <t>CPM2TRIF</t>
  </si>
  <si>
    <t>Caja contador homologada Iberdrola para contador trifasico + neutro CPM2-D/E4-MTRIFASICO Incluida Hornacina y Obra Civil para la instalación.</t>
  </si>
  <si>
    <t>7.2.2</t>
  </si>
  <si>
    <t>IE002</t>
  </si>
  <si>
    <t>CUADRO GENERAL Y APARAMENTA DE CONTROL</t>
  </si>
  <si>
    <t>7.2.2.1</t>
  </si>
  <si>
    <t>ARMELEC</t>
  </si>
  <si>
    <t xml:space="preserve">Armario eléctrico modular de dimensiones totaltes 2000x1400x 500 mm formado por armarios de 800 y 600 mm, kit de paneles laterales, con placas de montaje, con zócalo de 100 mm, incluyendo canal PVC, bornas, rótulos, cables, termianles, señalizadores y mano de obra. Totalmente acabado, incluso transporte, instalación y pruebas._x000D_
</t>
  </si>
  <si>
    <t>7.2.2.2</t>
  </si>
  <si>
    <t>IEAC60H425</t>
  </si>
  <si>
    <t>Ud. Interruptor automático marca Schneider  iC60H C10F4TDM32, 40 A, Nº de polos IV,curva C, poder de corte 15 KA, NSX100F de marca Schneider o similar a aprobar por la DO, incluso conexionado, mano de obra de montaje, completo, colocado.</t>
  </si>
  <si>
    <t>7.2.2.3</t>
  </si>
  <si>
    <t>ANALZRED</t>
  </si>
  <si>
    <t>Aparato de medida Sentron de Siemens o similar a aprobar por la D.O. totalmente instalado y conexionado. Modelo 7KMPAC3200, LcD, L-L: 690V; L-N: 400V, 5A, 3 fases, energía aparente/activa/reactiva, clase 0.5 según IEC61557 o bien clase 0.5S según IEC62053-22, fuente de alimentación universal, AC/DC, borne de tornillo. Incluido módulo de ampliación Switch Ethernet Profinet, enchufable para 7KM PAC3200/4200/3VA COM100/800, ref. 7KM9300-0AE01-0AA0 de Siemens. Incluida p.p. cableado. Totalmente montado y conexionado.</t>
  </si>
  <si>
    <t>7.2.2.4</t>
  </si>
  <si>
    <t>TRAFO250/5A</t>
  </si>
  <si>
    <t xml:space="preserve">Transformador de intensidad 250/5A serie Berg tipo TC5 de marca Circutor ref. M70319 o similar a aprobar por la D.O. Totalmente instalado y cableado. Incluida p.p. cableado._x000D_
</t>
  </si>
  <si>
    <t>7.2.2.5</t>
  </si>
  <si>
    <t>FUS14X51GL50A</t>
  </si>
  <si>
    <t>Base portafusible 1P 50A para fusible 14x51 de marcha Schneider ref. DF14-1 o similar a aprobar por la D.O., incluso cartucho UTE industrial 14x51 gL 50A, totalmente instalado.</t>
  </si>
  <si>
    <t>7.2.2.6</t>
  </si>
  <si>
    <t>PRSOBRETENS</t>
  </si>
  <si>
    <t xml:space="preserve">Proteccion contra sobretensiones transitorias tipo 2, 400A, 40kA y trifásico (tetrapolar), modelo CS4/400 de Cirprotect o similar a aprobar por la D.O. Totalmente instalado y cableado. Incluida p.p. cableado. </t>
  </si>
  <si>
    <t>7.2.2.7</t>
  </si>
  <si>
    <t>REPTETRA125A</t>
  </si>
  <si>
    <t>Repartidor tetrapolar 125A 6 Módulos de marca Legrand ref. 004886 o similar a aprobar por la D.O. totalmente instalado. Salidas: 2 de 16 mm2 y 7 de 6 mm2. Icc=20kA creta. Incluida p.p. cableado.</t>
  </si>
  <si>
    <t>7.2.2.8</t>
  </si>
  <si>
    <t>INTMAG2P10ADC</t>
  </si>
  <si>
    <t>Interruptor magnetotérmico iC60H-DC 2 polos 10A curva c, 10kA, 500vCC, ref. A9N61528 de Schneider o similar a aprobar por la D.O. Incluido p.p. cableado. Totalmente instalado.</t>
  </si>
  <si>
    <t>7.2.2.9</t>
  </si>
  <si>
    <t>INTMAG2P6ADC</t>
  </si>
  <si>
    <t>Interruptor magnetotérmico iC60H-DC 2 polos 6A curva c, 10kA, 500vCC, ref. A9N61526 de Schneider o similar a aprobar por la D.O. Incluido p.p. cableado. Totalmente instalado.</t>
  </si>
  <si>
    <t>7.2.2.10</t>
  </si>
  <si>
    <t>G-CHECK</t>
  </si>
  <si>
    <t>Controlador sistema de tierra G-Check 230V, ref. 77706500 de Cirprotec o similar a aprobar por la DO. Incluido material auxiliar y p.p. cableado. Totalmente instalado.</t>
  </si>
  <si>
    <t>7.2.2.11</t>
  </si>
  <si>
    <t>DIFREARM4P</t>
  </si>
  <si>
    <t>Reconectador Diferencial schnei der 40A 300mA REDS 4P, ref. 18267 o similar a aprobar por la DO. Incluido material auxiliar y p.p. cableado. Totalmente instalado.</t>
  </si>
  <si>
    <t>7.2.2.12</t>
  </si>
  <si>
    <t>DIFREARM</t>
  </si>
  <si>
    <t>Reconectador Diferencial Schneider 2p 25A 300mA REDS, ref. A9CR5225 o similar a aprobar por la DO. Incluido material auxiliar y p.p. cableado. Totalmente instalado.</t>
  </si>
  <si>
    <t>7.2.2.13</t>
  </si>
  <si>
    <t>ENCH3P+T</t>
  </si>
  <si>
    <t>Base enchufe empotrar 3P+TT, 32A, 390-415V, IP44, ref. PKF32G434 o similar a aprobar por la D.O. Incluido p.p. cableado. Totalmente instalado.</t>
  </si>
  <si>
    <t>7.2.2.14</t>
  </si>
  <si>
    <t>ENCHCARRIL</t>
  </si>
  <si>
    <t>Base Schuko MG para carril 10-16A 250V ref. A9A15310 o similar a aprobar por la D.O. Incluido p.p. cableado. Totalmente instalado.</t>
  </si>
  <si>
    <t>7.2.2.15</t>
  </si>
  <si>
    <t>ENCHEMPOT</t>
  </si>
  <si>
    <t xml:space="preserve">Base empotrable Schuko 65x85 2P+T 16A, 200-250V, IP65, ref. 81141 de Schneider o similar a aprobar por la D.O. Incluido p.p. cableado. Totalmente instalado._x000D_
</t>
  </si>
  <si>
    <t>7.2.2.16</t>
  </si>
  <si>
    <t>NSYDCM20</t>
  </si>
  <si>
    <t>Interruptor Puerta Schneider SF IOA, ref. NSYDCM20 o similar a aprobar por la D.O. Incluido material auxiliar y p.p. cableado. Totalmente instalado.</t>
  </si>
  <si>
    <t>7.2.2.17</t>
  </si>
  <si>
    <t>TERMOSTAVENT</t>
  </si>
  <si>
    <t>TERMOSTATO VENTILACIÓN 0-60ºC</t>
  </si>
  <si>
    <t>7.2.2.18</t>
  </si>
  <si>
    <t>REJVENTFILTR</t>
  </si>
  <si>
    <t>Rejilla salida mecánica de 291x291 mm de dimensiones con estera filtrante. Incluida perforación de armario. Totalmente instalada.</t>
  </si>
  <si>
    <t>7.2.2.19</t>
  </si>
  <si>
    <t>VENTTECHO</t>
  </si>
  <si>
    <t>Ventilador de techo de 575 m3/h a 230V, totalmente instalado y cableado. Incluido p.p. cableado.</t>
  </si>
  <si>
    <t>7.2.2.20</t>
  </si>
  <si>
    <t>PLETCU20X5</t>
  </si>
  <si>
    <t xml:space="preserve">Pletina de Cu desnudo de 20x5 mm 250A. Totalmente instalado y cableado. _x000D_
</t>
  </si>
  <si>
    <t>7.2.2.21</t>
  </si>
  <si>
    <t>PANBAR4P</t>
  </si>
  <si>
    <t>Pantalla juego de barras 4P escalonado 630A, de marca Schneider ref. 04197 o similar a aprobar por la D.O. Totalmente instalado. Incluida p.p. cableado.</t>
  </si>
  <si>
    <t>7.2.2.22</t>
  </si>
  <si>
    <t>SOPG4PJDB400A</t>
  </si>
  <si>
    <t xml:space="preserve">Soporte G 4P JDB 400A en fondo cofret, de marca Schneider ref. 04191 o similar a aprobar por la D.O. Totalmente instalado. Incluida p.p. cableado. _x000D_
</t>
  </si>
  <si>
    <t>7.2.2.23</t>
  </si>
  <si>
    <t>FTETRIO-PS</t>
  </si>
  <si>
    <t>Fuente de alimentación Trio Power mod. TRIO-PS/1AC/24Dc10 de Phoenix Contact o similar a aprobar por la D.O. Incluida p.p. cableado. Totalmente montado y conexionado.</t>
  </si>
  <si>
    <t>7.2.2.24</t>
  </si>
  <si>
    <t>ESX10-TD-101/10A</t>
  </si>
  <si>
    <t>Suministro e instalación de interruptor automatico regulable 6/8/10A DC ref. 0DH70001X280 E-T-A ESX10 TD 101 DC24V X80 o similar a aprobar por la DO. Incluso peine de conexion para ESXIO-T, 500mm , ref. 22261102. incluso conexionado, mano de obra de montaje, marcaje, totalmente instalado.</t>
  </si>
  <si>
    <t>7.2.2.25</t>
  </si>
  <si>
    <t>ESX10-TD-101</t>
  </si>
  <si>
    <t>Suministro e instalación de interruptor automatico regulable 2/4/6A DC ref. 0DH70001X279 E-T-A ESX10 TD 101 DC24V X279 o similar a aprobar por la DO. Incluso peine de conexion para ESXIO-T, 500mm , ref. 22261102. incluso conexionado, mano de obra de montaje, marcaje, totalmente instalado.</t>
  </si>
  <si>
    <t>7.2.2.26</t>
  </si>
  <si>
    <t>BORWDU-4</t>
  </si>
  <si>
    <t>Borna WDU-2.5 ref. 1020100000 o similar a aprobar por la D.O. Incluido p.p. cableado. Totalmente instalado.</t>
  </si>
  <si>
    <t>7.2.2.27</t>
  </si>
  <si>
    <t>BORTTWPE-2.5</t>
  </si>
  <si>
    <t>Borna de tierra VD/Amar WPE-2.5 ref. 1010000000 o similar a aprobar por la D.O. Incluido p.p. cableado. Totalmente instalado.</t>
  </si>
  <si>
    <t>7.2.2.28</t>
  </si>
  <si>
    <t>BORWDU-2.5</t>
  </si>
  <si>
    <t>Borna WDU-2.5 ref. 1020000000 o similar a aprobar por la D.O. Incluido p.p. cableado. Totalmente instalado.</t>
  </si>
  <si>
    <t>7.2.2.29</t>
  </si>
  <si>
    <t>BATERIA12VDC</t>
  </si>
  <si>
    <t>Batería 12vdc 26Ah, ref. LV26-12 o similar a aprobar por la D.O. Incluido p.p. cableado. Totalmente instalado.</t>
  </si>
  <si>
    <t>7.2.2.30</t>
  </si>
  <si>
    <t>PULSCONEXTOR</t>
  </si>
  <si>
    <t xml:space="preserve">Piloto D=22 mm 24V conex. torn C/ led rojo, amarillo o verde, cuerpo ref. ZB4BVB3/4/5. Cabeza led integrado ref. ZB4BV033/43/53. Incluido p.p. cableado. Totalmente instalado. </t>
  </si>
  <si>
    <t>7.2.2.31</t>
  </si>
  <si>
    <t>PULSALLO</t>
  </si>
  <si>
    <t xml:space="preserve">Pulsador D=22 mm rasante s/placa, amarillo, cabeza pulsador ref. ZB4BA5 y cuerpo D=22 mm 1NA conex. torn, ref. ZB4BZ101. Incluido p.p. cableado. Totalmente instalado. </t>
  </si>
  <si>
    <t>7.2.2.32</t>
  </si>
  <si>
    <t>PULSAZUL</t>
  </si>
  <si>
    <t xml:space="preserve">Pulsador D=22 mm rasante s/placa, azul, cabeza pulsador ref. ZB4BA6 y cuerpo D=22 mm 1NA conex. torn, ref. ZB4BZ101. Incluido p.p. cableado. Totalmente instalado. </t>
  </si>
  <si>
    <t>7.2.2.33</t>
  </si>
  <si>
    <t>SELEC3PFIJ</t>
  </si>
  <si>
    <t xml:space="preserve">Selector 3 posiciones fijas D=22 mm Maneta negra, cabeza ref. ZB4BD3. Cuerpo D=22 mm 2NA conex. torn, ref. ZB4BZ103. Incluido p.p. cableado. Totalmente instalado. </t>
  </si>
  <si>
    <t>7.2.2.34</t>
  </si>
  <si>
    <t>SELEC2PFIJ</t>
  </si>
  <si>
    <t xml:space="preserve">Selector 2 posiciones fijas D=22 mm Maneta negra, cabeza ref. ZB4BD2. Cuerpo D=22 mm 1NA conex. torn, ref. ZB4BZ101. Incluido p.p. cableado. Totalmente instalado. </t>
  </si>
  <si>
    <t>7.2.2.35</t>
  </si>
  <si>
    <t>RADIOAPRISA</t>
  </si>
  <si>
    <t>Radio Aprisa APR640 APS-N400-SSC-HD-22-ENA, radio modem APRISA SR+BR 400-470 MHz SSc half duplex incluida antena AN0274 BY70-5G 400-470 MHa con 30 m de cable coaxial RF RG123 de Suhner y conectores. Totalmente instalado. Incluida p.p. cableado y pequeño material auxiliar. Incluido mastil de antena y fijaciones.</t>
  </si>
  <si>
    <t>7.2.2.36</t>
  </si>
  <si>
    <t>HMIKTP900</t>
  </si>
  <si>
    <t>Pantalla de visualización táctil de 9" HMI TFT color, tipo KTP900 de Siemens o similiar a aprobar por la D.O. Totalmente instalado. Incluida p.p. cableado.</t>
  </si>
  <si>
    <t>7.2.2.37</t>
  </si>
  <si>
    <t>PLCS71200</t>
  </si>
  <si>
    <t>Automata programable SIMATIC S7-1200 CPU 1214C, DC/DC/DC E/S 14 Entradas digitales 24 VDC, 10 Salidas Digitales 24VDC, 2 entradas analógicas, 1 Puerto profinet, ref. 6ES7214-1AG40-0XB0 de Siemens o similar a aprobar por la D.O. Totalmente instalado. Incluida p.p. cableado.</t>
  </si>
  <si>
    <t>7.2.2.38</t>
  </si>
  <si>
    <t>MOD4IA2SA</t>
  </si>
  <si>
    <t>Módulo de 4 entradas, 2 salidas analógicas SM1234, ref. 6ES7234-4HE32- 0XB0 Simatic S7-1200 de Siemens o similar a aprobar por la D.O. Totalmente instalado. Incluida p.p. cableado.</t>
  </si>
  <si>
    <t>7.2.2.39</t>
  </si>
  <si>
    <t>MOD16ID16OD</t>
  </si>
  <si>
    <t>Módulo de 16 entradas/ 16 salidas digitales EM1223, 24VDC, 0.5 A ref. 6ES7223-1BL32-0XB0 Simatic S7-1200 de Siemens o similar a aprobar por la D.O. Totalmente instalado. Incluida p.p. cableado.</t>
  </si>
  <si>
    <t>7.2.2.40</t>
  </si>
  <si>
    <t>NSYLAMT5LD2</t>
  </si>
  <si>
    <t>Luminaria led para interior de armario, 120/230 VAC - 10 w, ref. NSYLAMT5LD2 o similar a aprobar por la DO. Incluido material auxiliar y p.p. cableado. Totalmente instalado.</t>
  </si>
  <si>
    <t>7.2.2.41</t>
  </si>
  <si>
    <t>SWITCHXC206-2SFP</t>
  </si>
  <si>
    <t>SCALANCE XC206-2SFP G (E/IP) switch IE gestionable capa 2; con certificación IEC 62443-4-2; 6x 10/100/1000 Mbits/s puertos RJ45; 2 puertos SFP 1000 Mbits/s; 1 puerto de consola; LED de diagnóstico; alimentación redundante; rango de temperaturas de –40 °C a +70 °C; montaje: perfil DIN/soporte S7/pared; funciones de redundancia; Office Features (RSTP, VLAN ,...); dispositivo PROFINET IO; conforme con Ethernet/IP; ranura para C-PLUG; EtherNet/IP predeterm Ref.  6GK5206-2GS00-2TC2 de Siemens o similar a aprobar por la D.O. Totalmente instalado. Incluida p.p. cableado y transceptor enchufable sfp992-1LD para la conexion de la FO (similar ref. 6GK5992-1AM00-8AA0)</t>
  </si>
  <si>
    <t>7.2.2.42</t>
  </si>
  <si>
    <t>CONTAUXCONM</t>
  </si>
  <si>
    <t>Contacto auxiliar conmutado OF, para Schneider iC60, iC120 y ID, ref. A9A26924. Incluida p.p. cableado. Totalmente montado y conexionado.</t>
  </si>
  <si>
    <t>7.2.2.43</t>
  </si>
  <si>
    <t>RELERS24VDC</t>
  </si>
  <si>
    <t>Relé de maniobra carril RS30 24VDC, contacto 1NA c/led verde ref. 1101611001 de Weidmuller o similar a aprobar por la D.O. Incluida p.p. cableado. Totalmente montado y conexionado.</t>
  </si>
  <si>
    <t>7.2.2.44</t>
  </si>
  <si>
    <t>INTMAGII6AC</t>
  </si>
  <si>
    <t>Interruptor magnetotérmico 1P+T 6A iC60N Curva C de marca Schneider o similar a aprobar por la D.O. Incluido p.p. cableado. Totalmente instalado.</t>
  </si>
  <si>
    <t>7.2.2.45</t>
  </si>
  <si>
    <t>INTMAGIII16AC</t>
  </si>
  <si>
    <t>Interruptor magnetotérmico 3P 32A iC60N Curva C ref. A9F79332 de marca Schneider o similar a aprobar por la D.O. Incluido p.p. cableado. Totalmente instalado.</t>
  </si>
  <si>
    <t>7.2.2.46</t>
  </si>
  <si>
    <t>INTMAGII16AC</t>
  </si>
  <si>
    <t>Interruptor magnetotérmico 1P+T 16A iC60N Curva C ref. A9F79616 de marca Schneider o similar a aprobar por la D.O. Incluido p.p. cableado. Totalmente instalado.</t>
  </si>
  <si>
    <t>7.2.2.47</t>
  </si>
  <si>
    <t>INTMAGII10AC</t>
  </si>
  <si>
    <t>Interruptor magnetotérmico 1P+T 10A iC60N Curva C ref. A9F79610 de marca Schneider o similar a aprobar por la D.O. Incluido p.p. cableado. Totalmente instalado.</t>
  </si>
  <si>
    <t>7.2.2.48</t>
  </si>
  <si>
    <t>DIFII40A30MA</t>
  </si>
  <si>
    <t>Interruptor diferencial instantáneo 40A/2P/30 mA clase AC IP20, 50/60Hz, posición de neutro en la izquierda, retardo de la protección contrafugas a tierra instantáneo, control por maneta, indicador de disparo, montaje embarrado tipo peine extraíble instalado, soporte en carril DIN, longitud de cable descubierto de 14 mm (arriba o abajo), Normas. IEC61008-1, EN61008-1. Ref. A9R81440 de Schneider o similar a aprobar por la D.O. Incluida p.p. cableado. Totalmente montado y conexionado.</t>
  </si>
  <si>
    <t>7.2.2.49</t>
  </si>
  <si>
    <t>SITORSIEM</t>
  </si>
  <si>
    <t>Base fusilbe 3 polos seccionable en carga c/maneta, 160A, 690V ref. 3PN4070-0CA01 de Siemens o similar a aprobar por la D.O. Incluido 3 fusibles Siemens Sitor T=000 gR 20A 690V, ref. 3NE1814-0. Incluida p.p. material auxiliar y cableado. Totalmente instalado.</t>
  </si>
  <si>
    <t>7.2.2.50</t>
  </si>
  <si>
    <t>RELERH99M</t>
  </si>
  <si>
    <t xml:space="preserve"> Relé de proteccion diferencial modelo RH99M de 30mA/30A, 0-4,5 s, 220-240Vac a 50/60/400 Hz, ref. 56173 de Schneider o similar a aprobar por la D.O. Incluida p.p. material auxiliar y cableado. Totalmente instalado.</t>
  </si>
  <si>
    <t>7.2.2.51</t>
  </si>
  <si>
    <t>TOROIDAL30MM</t>
  </si>
  <si>
    <t>Toroidal TA 30 mm, ref. 50437 o similar a aprobar por la D.O. Incluida p.p. material auxiliar y cableado. Totalmente instalado.</t>
  </si>
  <si>
    <t>7.2.2.52</t>
  </si>
  <si>
    <t>CONTTRIP32A</t>
  </si>
  <si>
    <t>Contactor tripolar de 32A 230V ref. LC1-D32P7 de Schneider o similar a aprobar por la D.O. Incluida p.p. material auxiliar y cableado. Totalmente instalado.</t>
  </si>
  <si>
    <t>7.2.2.53</t>
  </si>
  <si>
    <t>POTENC1KOHM</t>
  </si>
  <si>
    <t>Potenciómetro 1 KOhm Multivuelta de diam. 22 mm, ref. XB4BD912R1K de Schneider o similar a aprobar por la D.O.  Incluida p.p. material auxiliar y cableado. Totalmente instalado.</t>
  </si>
  <si>
    <t>7.2.2.54</t>
  </si>
  <si>
    <t>FUS10X384A</t>
  </si>
  <si>
    <t>Base portafusible 1P 32A para fusible 10x38 de marcha Schneider ref. DF10-1 o similar a aprobar por la D.O., incluso fusible cilindrico 10x38 2-4A 500V, totalmente instalado.</t>
  </si>
  <si>
    <t>7.2.2.55</t>
  </si>
  <si>
    <t>CONT3NA+2NC</t>
  </si>
  <si>
    <t>Contactor auxiliar Tesys 3NA+2NC Bobina 230VAC ref. CAD32P7 de Schneider o similar a aprobar por la D.O.Incluida p.p. material auxiliar y cableado. Totalmente instalado.</t>
  </si>
  <si>
    <t>7.2.2.56</t>
  </si>
  <si>
    <t>VARIADORG120X</t>
  </si>
  <si>
    <t>Variador Siemens SINAMIC G120X de 3 kW ref. 6SL3220-3YE18-0AF0 en baja sobrecarga, s/Filtro 3AC 380-480V, Interface PN, con unidad de control siemens c/Profinet y panel operador básico siemens, conectores RJ45 Siemens.  Incluida p.p. material auxiliar y cableado. Totalmente instalado.</t>
  </si>
  <si>
    <t>7.2.2.57</t>
  </si>
  <si>
    <t>INTMAGIV16AC</t>
  </si>
  <si>
    <t>Interruptor magnetotérmico 3P+T 16A iC60N Curva C de marca Schneider o similar a aprobar por la D.O. Incluido p.p. cableado. Totalmente instalado.</t>
  </si>
  <si>
    <t>7.2.2.58</t>
  </si>
  <si>
    <t>DIST4P100A7O</t>
  </si>
  <si>
    <t xml:space="preserve">Distribuidor 4P 100A 7 salidas: 2 de 1.5 a 16mm2, 5 de 1.5 a 10mm2. Medidas 100x71x50.5 de marca Schneider ref. LGY410028 o similar a aprobar por la D.O. Incluida p.p. cableado. Totalmente montado y conexionado._x000D_
</t>
  </si>
  <si>
    <t>7.2.2.59</t>
  </si>
  <si>
    <t>CABLCONEXCP</t>
  </si>
  <si>
    <t>Cableado, conexionado, pequeño material, carriles, soportes, numeros, etiquetas, rotulos y canaletas.</t>
  </si>
  <si>
    <t>7.2.2.60</t>
  </si>
  <si>
    <t>SEPGALVCCT-100</t>
  </si>
  <si>
    <t>Aislador de señal para 4/20Ma y 0/50mA para aplicaciones OEM industriales ref. CCT-100 de FEMA o similar a aprobar por la D.O. Incluido p.p. cableado. Totalmente instalado.</t>
  </si>
  <si>
    <t>7.2.2.61</t>
  </si>
  <si>
    <t>ANTITORMENT</t>
  </si>
  <si>
    <t>Descargador de sobretensiones (redes de datos/tecnología MCR), protector de sobretensione IMC, analógico, Numero señales: 1, DC, 24V, 0.5A, bornes, ref. 8448920000 de Weidmuller o similar a aprobar por la D.O. Incluido p.p. cableado. Totalmente instalado.</t>
  </si>
  <si>
    <t>7.2.2.62</t>
  </si>
  <si>
    <t>DISYVALMOT</t>
  </si>
  <si>
    <t xml:space="preserve">Ud Disyuntor de motor magnetotérmico, para mando motores, marca Telemechanique o similar, modelo GV2ME05, con regulación del relé de 1.6-2,5 A, contactos asociados acoplados NC yNA, modelo GV-AE11 conexionado, enlace de lineas de señalización, m.o.de montaje . Totalmente colocado._x000D_
</t>
  </si>
  <si>
    <t>7.2.2.63</t>
  </si>
  <si>
    <t>INVELC2</t>
  </si>
  <si>
    <t>Inversor marca Telemechanique modelo LC2D09B7 con alimentación de bonbina 24Vdc, ptencia nominal 4kW, corriente de conmutación 9a, con contactos 1NA, 1NC, incluso conexionado con temrinales, marcado de terminales, m.o. de montaje. Totalmente colocado e instalado.</t>
  </si>
  <si>
    <t>7.2.2.64</t>
  </si>
  <si>
    <t>RADARC21</t>
  </si>
  <si>
    <t xml:space="preserve">Sensor radar para medición continua de nivle. Vegapuls C21. Incluido soporte inoxidable para colocación de sensor en pared, oncluso material auxiliar de anclaje. Totalmente instalado y cableado._x000D_
</t>
  </si>
  <si>
    <t>7.2.2.65</t>
  </si>
  <si>
    <t>RELE230VDC</t>
  </si>
  <si>
    <t>Ud Relé maniobra RSC 230V DC, Relé de maniobra carril RSC230/U21, 24V, DC contacto 1NA c/led verde ref 1101611001 de Weidmuller o similar a aprobar por la DO. Incluida pp cableado. Toatlmente motnado y conexionado.</t>
  </si>
  <si>
    <t>7.2.2.66</t>
  </si>
  <si>
    <t>DIFIV40A300MA</t>
  </si>
  <si>
    <t>Interruptor diferencial instantáneo 40A/4P/300 mA clase AC IP20, 50/60Hz, posición de neutro en la izquierda, retardo de la protección contrafugas a tierra instantáneo, control por maneta, indicador de disparo, montaje embarrado tipo peine extraíble instalado, soporte en carril DIN, longitud de cable descubierto de 14 mm (arriba o abajo), Normas. IEC61008-1, EN61008-1. Ref. A9R84440 de Schneider o similar a aprobar por la D.O. Incluida p.p. cableado. Totalmente montado y conexionado.</t>
  </si>
  <si>
    <t>7.2.2.67</t>
  </si>
  <si>
    <t>DIST2P100A</t>
  </si>
  <si>
    <t>Repartidor 2P 100A ref. 004880 de Lexic o similar a aprobar por la D.O. Incluido p.p. cableado. Totalmente instalado.</t>
  </si>
  <si>
    <t>7.2.2.68</t>
  </si>
  <si>
    <t>BOYAAKO</t>
  </si>
  <si>
    <t xml:space="preserve">Colocación de boya de nivel existente, para instalción como seguridad en pozo, incluso pp de instalacion mediatne tubo DIN17 y conexión hasta cuadro electrico de control y maniobra para detener la bomba en caso de falta de fluido en pozo, mo de montaje, instalación completa y colocado._x000D_
</t>
  </si>
  <si>
    <t>7.2.2.69</t>
  </si>
  <si>
    <t>FINALDIST</t>
  </si>
  <si>
    <t xml:space="preserve">Ud final de carrera para distribuidor marca Telemechanique modelo XCKJ1054 o similar, colcoado en eje de distribuidor, incluso accionameinto en acero inoxidable, material auxiliar de conexión, pruebas y peusta en marcha._x000D_
</t>
  </si>
  <si>
    <t>7.2.2.70</t>
  </si>
  <si>
    <t>FINALPUER</t>
  </si>
  <si>
    <t>FINAL DE CARRERA PUERTA</t>
  </si>
  <si>
    <t>7.2.3</t>
  </si>
  <si>
    <t>IE004</t>
  </si>
  <si>
    <t>LINEAS ELÉCTRICAS</t>
  </si>
  <si>
    <t>7.2.3.1</t>
  </si>
  <si>
    <t>IE3X6</t>
  </si>
  <si>
    <t>Aproximación Metros lineales. Línea de Distribución con manguera de Cobre flexible de sección 3(1x6)+1(1x6)+T mm², Tensión de aislamiento RVZ1-K-0,6/1KV.,de opacidad y emisión  de humos reducida y no propagadores del incendio según UNE 21.123 parte 4 y 5, UNE 21.1002 y UNE 21.123 partes 4 ó 5 apartado 3.4.6 en distribución bajo tubo de PVC enterrado y acometidas finales en tubo de acero roscado, incluso material de fijación, p/p de fijaciones y bajantes a cuadro o elementos de consumo finales, regletas de conexión, conexionado, marcado mediante etiquetas mecánicas de todos los terminales, mano de obra de montaje, completo y colocado.</t>
  </si>
  <si>
    <t>7.2.3.2</t>
  </si>
  <si>
    <t>IE20015</t>
  </si>
  <si>
    <t>Aproximación Metros lineales. Línea de Distribución con manguera de Cobre flexible de sección 3(1x2,5)+1(1x2,5) mm², Tensión de aislamiento RV-0,6/1KV., de opacidad y emisión  de humos reducida y no propagadores del incendio según UNE 21.123 parte 4 y 5, UNE 21.1002 y UNE 21.123 partes 4 ó 5 apartado 3.4.6 en distribución sobre bandeja fijada a paramentos verticales y bajantes en tubo de acero, incluso material de fijación, p/p de fijaciones y bajantes a cuadro o elementos de consumo finales, regletas de conexión, conexionado, marcado mediante etiquetas mecánicas de todos los terminales,  mano de obra de montaje, completo y colocado.</t>
  </si>
  <si>
    <t>7.2.3.3</t>
  </si>
  <si>
    <t>IEL2X6E</t>
  </si>
  <si>
    <t>Aproximación Metros lineales. Línea de Distribución con manguera de Cobre flexible de sección 2(1x6)+1(1x6) mm², Tensión de aislamiento RV-0,6/1KV., de opacidad y emisión  de humos reducida y no propagadores del incendio según UNE 21.123 parte 4 y 5, UNE 21.1002 y UNE 21.123 partes 4 ó 5 apartado 3.4.6 en distribución sobre bandeja fijada a paramentos verticales y bajantes en tubo de acero, incluso material de fijación, p/p de fijaciones y bajantes a cuadro o elementos de consumo finales, regletas de conexión, conexionado, marcado mediante etiquetas mecánicas de todos los terminales,  mano de obra de montaje, completo y colocado.</t>
  </si>
  <si>
    <t>7.2.3.4</t>
  </si>
  <si>
    <t>IE20016</t>
  </si>
  <si>
    <t>Aproximación Metros lineales. Línea de Distribución con manguera de Cobre flexible de sección 2(1x2,5)+1(1x2,5) mm², Tensión de aislamiento RV-0,6/1KV., de opacidad y emisión  de humos reducida y no propagadores del incendio según UNE 21.123 parte 4 y 5, UNE 21.1002 y UNE 21.123 partes 4 ó 5 apartado 3.4.6, en distribución bajo tubo de PVC enterrado y acometidas finales en tubo de acero roscado, incluso material de fijación, p/p de fijaciones  y bajantes a cuadro o elementos de consumo finales, regletas de conexión, conexionado, marcado mediante etiquetas mecánicas de todos los terminales, mano de obra de montaje, completo y colocado.</t>
  </si>
  <si>
    <t>7.2.3.5</t>
  </si>
  <si>
    <t>IEVC4K4</t>
  </si>
  <si>
    <t>Aproximación Metros lineales. Línea de Distribución con manguera de Cobre flexible  MOVIFLEX VC4V-K, apantallado, con aislamiento de PVC, Tensión de aislamiento 300/500V., con 3(1x2,5)+1(1x2,5) mm² de sección, de opacidad y emisión  de humos reducida y no propagadores del incendio según UNE 50265, en distribución bajo tubo de PVC enterrado y acometidas finales en tubo de acero roscado, incluso material de fijación, p/p de fijaciones  y bajantes a cuadro o elementos de consumo finales, regletas de conexión, conexionado, marcado mediante etiquetas mecánicas de todos los terminales, mano de obra de montaje, completo y colocado.</t>
  </si>
  <si>
    <t>7.2.3.6</t>
  </si>
  <si>
    <t>IEMOV12G1</t>
  </si>
  <si>
    <t>Aproximación Metros lineales. Línea de Distribución con manguera de Cobre flexible  PLASTIGRON, VV-K con aislamiento de PVC, Tensión de aislamiento 300/500V., con 12 hilos de 1,5 mm² de sección, de opacidad y emisión  de humos reducida y no propagadores del incendio según UNE 50265, en distribución bajo tubo de PVC enterrado y acometidas finales en tubo de acero roscado, incluso material de fijación, p/p de fijaciones  y bajantes a cuadro o elementos de consumo finales, regletas de conexión, conexionado, marcado mediante etiquetas mecánicas de todos los terminales, mano de obra de montaje, completo y colocado.</t>
  </si>
  <si>
    <t>7.2.3.7</t>
  </si>
  <si>
    <t>IEVC4K8</t>
  </si>
  <si>
    <t>Aproximación Metros lineales. Línea de Distribución con manguera de Cobre flexible  MOVIFLEX VC4V-K, apantallado, con aislamiento de PVC, Tensión de aislamiento 300/500V., con 8 hilos de 1,5 mm² de sección, de opacidad y emisión  de humos reducida y no propagadores del incendio según UNE 50265, en distribución bajo tubo de PVC enterrado y acometidas finales en tubo de acero roscado, incluso material de fijación, p/p de fijaciones  y bajantes a cuadro o elementos de consumo finales, regletas de conexión, conexionado, marcado mediante etiquetas mecánicas de todos los terminales, mano de obra de montaje, completo y colocado.</t>
  </si>
  <si>
    <t>7.2.3.8</t>
  </si>
  <si>
    <t>IEVC4K3</t>
  </si>
  <si>
    <t>Aproximación Metros lineales. Línea de Distribución con manguera de Cobre flexible  MOVIFLEX VC4V-K, apantallado, con aislamiento de PVC, Tensión de aislamiento 300/500V., con 3 hilos de 1,5 mm² de sección, de opacidad y emisión  de humos reducida y no propagadores del incendio según UNE 50265, en distribución bajo tubo de PVC enterrado y acometidas finales en tubo de acero roscado, incluso material de fijación, p/p de fijaciones  y bajantes a cuadro o elementos de consumo finales, regletas de conexión, conexionado, marcado mediante etiquetas mecánicas de todos los terminales, mano de obra de montaje, completo y colocado.</t>
  </si>
  <si>
    <t>7.2.3.9</t>
  </si>
  <si>
    <t>CABLETHERN</t>
  </si>
  <si>
    <t>PAJ CABLEADO ETHERNET</t>
  </si>
  <si>
    <t>7.2.3.10</t>
  </si>
  <si>
    <t>B52</t>
  </si>
  <si>
    <t>Proyector para exterior en aleación ligera, reflector aluminio anodizado, cierre de vidrio templado_x000D_
Marca: ILUMAX_x000D_
Modelo: FLSMD 45 W/840_x000D_
Lámpara: LED-4000K_x000D_
Protección:  IP-65_x000D_
Incluyendo: Soporte. Material de fijación. Mano de obra</t>
  </si>
  <si>
    <t>7.2.4</t>
  </si>
  <si>
    <t>IE007</t>
  </si>
  <si>
    <t>EXTINCIÓN DE INCENDIOS</t>
  </si>
  <si>
    <t>7.2.4.1</t>
  </si>
  <si>
    <t>AC162</t>
  </si>
  <si>
    <t>Suministro e instalación de Extintor portatil de accionamiento manual, de presión incorporada, de CO2, eficacia 34B, de 5 Kg. de capacidad, incluso soportes, p.p. de accesorios y pequeño material, según Normativa Municipal, Normas UNE, NTE-IPF y DB-SI del CTE.</t>
  </si>
  <si>
    <t>7.2.4.2</t>
  </si>
  <si>
    <t>AC161</t>
  </si>
  <si>
    <t>Suministro e instalación de Extintor portatil de accionamiento manual, de presión incorporada, con polvo químico polivalente como agente extintor eficacia 21A-113B, de 6 Kg. de capacidad, incluso soportes, p.p. de accesorios y pequeño material, según Normativa Municipal, Normas UNE, NTE-IPF y DB-SI del CTE.</t>
  </si>
  <si>
    <t>7.2.5</t>
  </si>
  <si>
    <t>IE008</t>
  </si>
  <si>
    <t>LEGALIZACION INSTALACION</t>
  </si>
  <si>
    <t>7.2.5.1</t>
  </si>
  <si>
    <t>REGISTROBT</t>
  </si>
  <si>
    <t>Realización de Proyecto y Dirección de Obra de BT, visados, incluso Tramitación de la OCA con el correspondiente registro y certificado de la instalación eléctrica realizada.</t>
  </si>
  <si>
    <t>7.2.5.2</t>
  </si>
  <si>
    <t>DELESQELEC</t>
  </si>
  <si>
    <t>Delineación de planos electricos en Eplan, Autocad y dos copias en papel. Se suministrará caratula standard de SCPSA.</t>
  </si>
  <si>
    <t>8</t>
  </si>
  <si>
    <t>C13</t>
  </si>
  <si>
    <t>ELEMENTOS DE MEDIDA</t>
  </si>
  <si>
    <t>8.1</t>
  </si>
  <si>
    <t>SENSORRADAR</t>
  </si>
  <si>
    <t>Ud. Sensor de radar para medición continua de nivel._x000D_
Marca:  VEGA._x000D_
Modelo:  VEGAPULS C 21 RA-222 22H_x000D_
_x000D_
Incluyendo:_x000D_
Transductor de UD con membrana de acero inoxidable (316L) y sensor de temperatura integrado para la compensación del tiempo de transmisión del sonido._x000D_
Precisión de medición +/- 2 mm._x000D_
Evaluación de señales con lógica difusa ECHOFOX_x000D_
Ajuste mediante VEGADIS 62 o software PACTWARE._x000D_
Rango de medida: 0,4...8 m. en líquidos y 0,4 ...3,5 m. en sólidos._x000D_
_x000D_
Certificación:                                                           Sin certificación._x000D_
Versión / Temperatura de proceso:                    Estándar / -40...80ºC._x000D_
Conexión a proceso / Material:                            Sin brida de compresión._x000D_
Electrónica:                                                              Dos hilos 4....20mA / HART®_x000D_
Carcasa / Protección:                                            Plástico / IP66 / IP67_x000D_
Longitud del cable de PE incorporado _x000D_
en metros:                                                               0_x000D_
Entrada de cable / Conector enchufable:          M20x1,5 / Sin conector_x000D_
Módulo de visualización y configuración_x000D_
(PLICSCOM):                                                           Montaje en parte superior_x000D_
Certificado de limpieza incluido (2.1.)                Sin certificado de limpieza_x000D_
Equipo adicional:                                                    Sin equipo adicional_x000D_
Ajuste específico del cliente:                                No_x000D_
Unidad de medida:                                                 Metros_x000D_
Ajuste nivel mínimo (desde la superficie_x000D_
de la junta):                                                              0_x000D_
Ajuste nivel máximo (desde la superficie_x000D_
de la junta):                                                              0_x000D_
Idioma del menú:                                                    ES_x000D_
Placa de identificación del lazo de medida:      Sin plaza de identificación_x000D_
Manual de servicio en:                                           ES_x000D_
Número de manuales de servicio:                      1_x000D_
Código HS:                                                               90261029_x000D_
Conexión._x000D_
Mano de obra.</t>
  </si>
  <si>
    <t>8.2</t>
  </si>
  <si>
    <t>UESEHLbab</t>
  </si>
  <si>
    <t>Hormigón no estructural HNE-15/P/20, de resistencia característica Fck=15 N/mm2, con árido de tamaño máximo 20 mm. y consistencia seca-plástica, en regularizaciones y rellenos, incluso fabricación, transporte, vertido, colocación y puesta en obra por medio de camión bomba, consolidación vibratoria por medios mecánicos, curado posterior durante al menos 4 días, herramientas y medios auxiliares.</t>
  </si>
  <si>
    <t>8.3</t>
  </si>
  <si>
    <t>Encofrado recto, en paramentos de hormigón de cualquier altura, realizado con módulos prefabricados, con paneles o tableros contrachapados fenólicos (máximo 8 puestas), correas y codales metálicos, incluso clavazón, apeos, parte proporcional de berenjenos, espadas recuperables, pasamuros de P.V.C., relleno de pasamuros con mortero de cemento impermeable, rascado y limpieza del hormigón acabado, desencofrado, herramientas y medios auxiliares.</t>
  </si>
  <si>
    <t>8.4</t>
  </si>
  <si>
    <t>UESEA.ba</t>
  </si>
  <si>
    <t>Acero para armar de resistencia característica 500 N/mm2, en cualquiera de los diámetros normalizados, en posesión del sello de calidad, preparado en taller u obra, montado y atado, incluye la parte proporcional de desperdicios, tolerancias legales, cortes, despuntes, arriostramientos, refuerzos auxiliares, separadores rígidos en cuadrícula de 50x50 cm., setas de protección, herramientas y medios auxiliares.</t>
  </si>
  <si>
    <t>8.5</t>
  </si>
  <si>
    <t>Hormigón para armar HA-25/P/20/IV+Qb, con cemento resistente a los sulfatos, en soleras, alzados y losas de obras de fábrica, incluso fabricación, transporte, vertido por medio de camión bomba, colocación y puesta en obra, consolidación vibratoria por medios mecánicos, fluidificante, curado posterior durante al menos 4 días, p.p. de encofrado de juntas de construcción/retracción y de dilatación, herramientas y medios auxiliares. Totalmente terminado.</t>
  </si>
  <si>
    <t>8.6</t>
  </si>
  <si>
    <t>UALINSBbbb</t>
  </si>
  <si>
    <t>Junta de estanquidad para la utilización en juntas de estructuras de hormigón (de expansión, contracción y construcción), con bateaguas de PVC de colocación central o externa, tipo Supercast H o RS de Fosroc o similar de iguales características técnicas, de 25 cm de anchura, apta para su uso en contacto con agua potable. Incluso p.p. de piezas especiales, amarres, soldaduras y sujeciones. Totalmente terminada, herramientas y demás medios auxiliares.</t>
  </si>
  <si>
    <t>8.7</t>
  </si>
  <si>
    <t>UESEHM.aaab</t>
  </si>
  <si>
    <t>Hormigón HM-20/B/20/I en protección tuberías redes generales; cunas tuberías a 120º y acometidas por ejecución somera, fabricado en central y suministrado, incluso vertido, puesta en obra, consolidacion por vibrado y curado y posibles encofrados.</t>
  </si>
  <si>
    <t>9</t>
  </si>
  <si>
    <t>C09</t>
  </si>
  <si>
    <t>URBANIZACIÓN Y MEDIDAS CORRECTORAS</t>
  </si>
  <si>
    <t>9.1</t>
  </si>
  <si>
    <t>UPAFCSaa</t>
  </si>
  <si>
    <t>Subbase con material granular , Todouno de 2ª (T máx. 60 mm), procedente de machaqueo de piedra caliza,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</si>
  <si>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9.2</t>
  </si>
  <si>
    <t>UPAFCZa</t>
  </si>
  <si>
    <t>Base de zahorra artificial ZA-0/20, procedente de machaqueo de piedra caliza,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</si>
  <si>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9.3</t>
  </si>
  <si>
    <t>UPAFH020</t>
  </si>
  <si>
    <t>Pavimento de hormigón HF-3.5 de 20 cm de espesor mínimo, comprendiendo formación de peraltes, encofrados y desencofrados necesarios, vibrado en espesor con aguja, extendido con regla vibratoria, talochado y acabado de superficie con barrido o espigado, incluso p.p. de juntas de retracción  transversales, producto de curado superficial, totalmente terminado, herramientas y demás medios auxiliares.</t>
  </si>
  <si>
    <t>9.4</t>
  </si>
  <si>
    <t>UCAGVTbbc</t>
  </si>
  <si>
    <t>Cercado metálico de 2.00 m de altura, formado por malla enrejado simple torsión, de 50 mm de cuadrícula, galvanizada en caliente y plastificada, incluso p.p. de postes de tubo de acero galvanizados en caliente y plastificados de ø80 mm (postes de arranque, postes de tensión en ángulos y postes de tensión rectos en tramos de más de 15 ml de longitud)  y de ø50 mm (postes intermedios cada 3 ml) , tornapuntas, tensores, grupillas y accesorios. Totalmente montada, incluso tensado de la malla, pintado de elementos metálicos en color verde navarra (RAL 6005), replanteo y cimentación de postes con zapatas de hormigón HM-20/P/20/I.</t>
  </si>
  <si>
    <t>9.5</t>
  </si>
  <si>
    <t>USEC0125</t>
  </si>
  <si>
    <t>Rótulo exterior, normalizado, de dimensiones 550x850 mm, realizado en chapa de aluminio plana de 3 mm, con esquinas redondeadas, fijada sobre estructura metálica, lacado en blanco, vinilos adhesivos recortados en 4 colores con rotulación según diseño SCPSA, de alta durabilidad para exterior, vinilos fundidos. De colores Pantone 3435C (verde oscuro), 556C (verde claro), 130C (amarillo), 3415C (verde medio). Rotulado independientemente los 4 colores sobre el aluminio con protección de barniz transparente en todo el cartel i/colocado mediante masilla pegamento para exterior de pegado inmediato sobre los barrotes de la puerta metálica peatonal, decapando la pintura de la superficie de unión, i/ traslado a sistema depurador dentro de la Comarca de Pamplona, totalmente terminado, herramientas y demás medios auxiliares</t>
  </si>
  <si>
    <t>9.6</t>
  </si>
  <si>
    <t>UCAGV0109</t>
  </si>
  <si>
    <t>Puerta corredera metálica de 4,00 m de luz por 1,95 m de altura con acceso por puerta peatonal de 1,60x0,825, galvanizada, guarnecida con barrotes de sección cuadrada y postes de sujeción independientes a los mástiles del vallado lateral y a la puerta peatonal, zapata corrida de 0,40x0,40, anclaje de soportes, guía y topes extremos, cerradura tipo SCPSA y pintado con dos capas de imprimación y otra de acabado en color verde SCPSA (Pantone 3435 C), totalmente instalado.</t>
  </si>
  <si>
    <t>9.7</t>
  </si>
  <si>
    <t>UPAPBHba</t>
  </si>
  <si>
    <t>Bordillo recto, curvo o rebajado de hormigón en masa, de 28 cm de altura y 15/12 cm de anchura, acabado bicapa para resistencia al desgaste, incluso excavación y rasanteo, base de apoyo, asiento sobre hormigón HM-15, contrabordillo y p.p. de rigola terminada al temple, ejecución de juntas con mortero de cemento, totalmente terminado, herramientas y medios auxiliares.</t>
  </si>
  <si>
    <t>9.8</t>
  </si>
  <si>
    <t>UPAPVAbbb</t>
  </si>
  <si>
    <t>Pavimento de adoquín prefabricado de hormigón bicapa en color,  de forma rectangular quebrada, de espesor 8 cm, colocado sobre cama de arena, rasanteada, de 3/4 cm de espesor, dejando entre ellos una junta de separación de 2/3 mm. para su posterior relleno con arena caliza de machaqueo, incluso recebado de juntas, barrido y compactación, a colocar sobre base firme existente, no incluida en el precio, compactada al 100% del ensayo Proctor.</t>
  </si>
  <si>
    <t>9.9</t>
  </si>
  <si>
    <t>PARBIO0004</t>
  </si>
  <si>
    <t>Siembra de especies herbáceas para formación de pradera rústica en lsuperficies llanas a restaurar, realizada por medios mecánicos con la siguiente mezcla de semillas (Lolium peremne, Festuca rubra, Agropyrum repens, Poa pratensis, Medicago sativa, Medicago lupulina, Lotus corniculatus, Trifolium fragiferum, Onobrychis viciefolia, Sanguisorba minor), incluyendo el abonado, siembra y cubrición. Totalmente terminada.</t>
  </si>
  <si>
    <t>9.10</t>
  </si>
  <si>
    <t>REFLVEST01</t>
  </si>
  <si>
    <t>Suministro y plantación de estacas de sauce (Salix atrocinerea y Salix purpurea) de 60 cm de longitud y diámetro mínimo 2 cm con una densidad de 2 plantas/m2 para revegetación de las márgenes del cauce afectados, totalmente terminado.</t>
  </si>
  <si>
    <t>9.11</t>
  </si>
  <si>
    <t>PARPE0002</t>
  </si>
  <si>
    <t>Suministro y plantación de especies (Crataegus laeviagata, Arbutus unedo, Lisgustrum vulgare, Viburnum lantana, Sambucus nigra y Corylus avellana) para formación de seto, tamaño 60/80, servido en contenedor de 2L, con apertura de hoyo de 40x40x40 cm, aporte de tierra vegetal y compost, incluso primer riego y reposición de marras durante el periodo de garantía, totalmente terminado.</t>
  </si>
  <si>
    <t>9.12</t>
  </si>
  <si>
    <t>9.13</t>
  </si>
  <si>
    <t>UEXV090</t>
  </si>
  <si>
    <t>Suministro y colocación de red de yute o malla de coco en taludes, incluyendo materiales, preparación del talud, apertura de zanja para anclaje en cabecera y base del talud, fijación con grapas o piquetes, totalmente terminada.</t>
  </si>
  <si>
    <t>9.14</t>
  </si>
  <si>
    <t>41.R</t>
  </si>
  <si>
    <t>Acometida a la red de abastecimiento principal en la arqueta existente, compuesta por T de derivación reducida de PE roscada 110/63 y valvula de cierre, totalmente terminada.</t>
  </si>
  <si>
    <t>9.15</t>
  </si>
  <si>
    <t>04.R</t>
  </si>
  <si>
    <t>TUBERÍA DE POLIETILENO ALTA DENSIDAD PARA INSTALACIÓN ENTERRADA DE RED DE RIEGO, PARA UNA PRESIÓN DE TRABAJO DE 6 KG/CM2, DE 63 MM. DE DIÁMETRO EXTERIOR, SUMINISTRADA EN ROLLOS, COLOCADA EN ZANJA, I/P.P. DE ELEMENTOS DE UNIÓN, ACCESORIOS Y PIEZAS ESPECIALES NECESARIAS, SIN INCLUIR LA APERTURA NI EL TAPADO DE LA ZANJA, TOTALMENTE COLOCADA Y PROBADA. SE INCLUYE MANO DE OBRA Y MEDIOS AUXILIARES.</t>
  </si>
  <si>
    <t>9.16</t>
  </si>
  <si>
    <t>45.R</t>
  </si>
  <si>
    <t>SUMINISTRO E INSTALACIÓN DE ARQUETA PARA SECCIONAMIENTO DE LA RED, SEGÚN DETALLES Y DIMENSIONES A DETERMINAR POR LA DF. TOTALMENTE TERMINADA. INCLUSO MANO DE OBRA, MEDIOS AUXILIARES, EXCAVACIÓN, RETIRADA DE SOBRANTES A VERTEDERO, RELLENOS, MARCO Y TAPA CON ANAGRAMA A DETERMINAR POR LA DF.</t>
  </si>
  <si>
    <t>9.17</t>
  </si>
  <si>
    <t>11.R</t>
  </si>
  <si>
    <t>SUMINISTRO E INSTALACIÓN DE KIT DE CONTROL COMPUESTO POR ELECTROVALVULA XCZ-100 PRF Y FILTRO DE REGULADOR DE PRESIÓN DE LA MARCA RAINBIRD O SIMILAR. INCLUIDO MONTAJE, PRUEBAS Y PIEZAS ESPECIALES O ACCESORIOS NECESARIOS.</t>
  </si>
  <si>
    <t>9.18</t>
  </si>
  <si>
    <t>33.R</t>
  </si>
  <si>
    <t>UD SUMINISTRO E INSTALACIÓN DE PROGRAMADOR ELÉCTRICO SERIE ESP-RZXe DE LA MARCA RAINBIRD O SIMILAR, 6 ESTACIONES, PARA MONTAJE EXTERIOR, ACCESORIOS, PIEZAS ESPECIALES Y AYUDAS NECESARIAS PARA SU INSTALACIÓN. TOTALMENTE COLOCADO, PROGRAMADO, PROBADO Y REGULADO.</t>
  </si>
  <si>
    <t>9.19</t>
  </si>
  <si>
    <t>38.R</t>
  </si>
  <si>
    <t>SUMINISTRO Y TENDIDO DE LÍNEA ELÉCTRICA DE COBRE DE 2X1,5 MM2, AISLAMIENTO 1 KV. PARA ALIMENTACIÓN DE ELECTROVÁLVULAS, INSTALADA EN LA MISMA ZANJA QUE LA TUBERÍA DE RIEGO Y ENTUBADA EN CANALIZACIÓN PE DP CORRUGADO EXTERIOR, INTERIOR LISO DN=20 MM, I/VULCANIZADO DE EMPALMES CON CINTA ESPECIAL Y CONECTORES ESTANCOS, MONTAJE Y ACCESORIOS, TIRADAS ENTERAS SIN EMPALMES NI DISCONTINUIDADES, INSTALADA. (SEÑALES)</t>
  </si>
  <si>
    <t>9.20</t>
  </si>
  <si>
    <t>UEXV010</t>
  </si>
  <si>
    <t>Tierra vegetal procedente de la excavación o de préstamos, extendido en los alrededores de los bombeos, depósitos, caminos de acceso y taludes, nivelada, rasanteada, eliminación de piedras, acondicionada con rotabator, dejándola preparada para hidrosiembra, incluso p.p. de canon, extracción, carga y transporte, medida su espesor en la perpendicular al plano de extendido, totalmente terminada, herramientas y demás medios auxiliares.</t>
  </si>
  <si>
    <t>10</t>
  </si>
  <si>
    <t>GESTIÓN DE RESIDUOS</t>
  </si>
  <si>
    <t>10.1</t>
  </si>
  <si>
    <t>GRU000001b</t>
  </si>
  <si>
    <t>RCDs Naturaleza pétrea</t>
  </si>
  <si>
    <t>10.2</t>
  </si>
  <si>
    <t>GRU000001c</t>
  </si>
  <si>
    <t>RCDs potencialmente peligrosos</t>
  </si>
  <si>
    <t>11</t>
  </si>
  <si>
    <t xml:space="preserve">CONTROL DE CALIDAD </t>
  </si>
  <si>
    <t>11.1</t>
  </si>
  <si>
    <t>UCCEH070</t>
  </si>
  <si>
    <t>Comprobación de la resistencia de hormigones para obras de urbanización mediante el ensayo de una serie de 4 probetas cilíndricas, de D=15 cm. y 30 cm. de altura, incluyendo la fabricación, el curado, el refrentado y la rotura a comprensión simple, s/UNE 83300/1/3/4/13.</t>
  </si>
  <si>
    <t>11.2</t>
  </si>
  <si>
    <t>UCCEA010</t>
  </si>
  <si>
    <t>Ensayo completo sobre una muestra de acero corrugado, en barra, mediante la comprobación de la geometría de los resaltos, la ovalidad y la sección equivalente y desviación de la masa, s/UNE 36088, el ensayo del doblado simple a 180º y el doblado-desdoblado a 90º, s/UNE 36088, y la determinación de las resistencias de rotura y elástica, y el alargamiento de rotura, s/UNE 36401.</t>
  </si>
  <si>
    <t>11.3</t>
  </si>
  <si>
    <t>UCCA020</t>
  </si>
  <si>
    <t>Ensayo Proctor Modificado sobre una muestra de suelos o zahorras, según NLT 108, incluso toma de muestras según NLT-101, informe incluido</t>
  </si>
  <si>
    <t>11.4</t>
  </si>
  <si>
    <t>PLAC-1023</t>
  </si>
  <si>
    <t>Ensayo de carga con placa (NTL 357) incluso informe incluso medios auxiliares.</t>
  </si>
  <si>
    <t>11.5</t>
  </si>
  <si>
    <t>UCCA070</t>
  </si>
  <si>
    <t>Ensayos para clasificación según PG-3/75 de una muestra de suelos procedentes de una excavación, para su uso en obras de terraplenados y rellenos, mediante ensayos de laboratorio para comprobar la granulometría, s/NLT 104, los límites de Atterberg, s/NLT 105/106, el contenido en materia orgánica, s/NLT 118, el Proctor normal, s/NLT 107, y el índice C.B.R., s/NLT 111.</t>
  </si>
  <si>
    <t>11.6</t>
  </si>
  <si>
    <t>UCCI020</t>
  </si>
  <si>
    <t>Inspección de tuberías de saneamiento, de cualquier diámetro, mediante cámara de video robotizada, antideflagrante, con indicación de material, diámetro y pendiente, visualización individual circunferencial de juntas, incluso entrega de un informe escrito con todas las incidencias descritas y localizadas,  reportaje fotográfico de las incidencias y reportaje videográfico de la inspección, según especificaciones Ordenanza M.C.P.</t>
  </si>
  <si>
    <t>11.7</t>
  </si>
  <si>
    <t>UCCIPaa</t>
  </si>
  <si>
    <t>Prueba de estanquidad en pozo de registro de saneamiento diámetro interior 1.000 mm, de cualquier altura, a realizar mediante llenado con agua y previa obturación de la conducción y acometidas. Unicamente serán de abono las pruebas que resulten satisfactorias según especificaciones del pliego de condiciones.</t>
  </si>
  <si>
    <t>11.8</t>
  </si>
  <si>
    <t>UCC011x</t>
  </si>
  <si>
    <t>Partida Alzada a Justificar para pruebas de funcionamiento en obra de equipos incluyendo un informe donde se describan los procesos seguidos y el protocolo para futuras maniobras, actuación y mantenimiento totalmente terminada incluso medios auxiliares y herramientas necesarias.</t>
  </si>
  <si>
    <t>11.9</t>
  </si>
  <si>
    <t>UCC010</t>
  </si>
  <si>
    <t>PA</t>
  </si>
  <si>
    <t>Partida alzada a justificar para el control de calidad de tuberías, calderería y piecerío instalado, de cualquier material (acero inoxidable, fundición, etc.) según normativa vigente, control de espesores y recubrimientos, incluso informe de laboratorio homologado, según exigencias a determinar por Dirección Facultativa.</t>
  </si>
  <si>
    <t>12</t>
  </si>
  <si>
    <t>SEGURIDAD Y SALUD</t>
  </si>
  <si>
    <t>12.1</t>
  </si>
  <si>
    <t>PCOL000010</t>
  </si>
  <si>
    <t>Valla metálica articulada, 2.50m, con protección de intemperie con soportes del mismo material en doble W, separados cada 2m y capa ciega del mismo material amortiz. cinco usos totalmente colocada i/ pp puesta en obra y retirada de la misma al final de su uso.</t>
  </si>
  <si>
    <t>12.2</t>
  </si>
  <si>
    <t>PCOL000020</t>
  </si>
  <si>
    <t>Malla reticular plástica de color naranja para cerramiento de 1,20m de altura, colocada con redondos de 2 m diámetro 16 mm y acabados en cachaba cada 4m. Totalmente colocada, incluso retirada y nueva colocación de la misma en operaciones temporales y retirada de la misma una vez finalizados los trabajos  .</t>
  </si>
  <si>
    <t>12.3</t>
  </si>
  <si>
    <t>PCOL000030</t>
  </si>
  <si>
    <t>Formación de retallo en bordes de excavación en fases de relleno para evitar vuelcos de camiones.</t>
  </si>
  <si>
    <t>12.4</t>
  </si>
  <si>
    <t>PCOL000050</t>
  </si>
  <si>
    <t>Tapa provisional para protecciones colectivas de huecos, formada por tablones de madera de 20x5 cm. armados mediante clavazón sobre rastrales de igual material, incluso fabricación, colocación y retirada de las mismas al colocar la definitiva .</t>
  </si>
  <si>
    <t>12.5</t>
  </si>
  <si>
    <t>PCOL001000</t>
  </si>
  <si>
    <t>Rampa en tierras, excavacion y relleno</t>
  </si>
  <si>
    <t>12.6</t>
  </si>
  <si>
    <t>PCOL000070</t>
  </si>
  <si>
    <t>Escalera de mano en aluminio reforzada de 5m.de longitud. Dedicada a acceder a desniveles en los que la misma superará en 1m el punto de apoyo superior con una inclinación aproximada en su uso de 75 grados. Dotada de zapatas antideslizantes en su extremo inferior y de ganchos de sujección o anclajes en su parte superior y constituida por largueros de una sola pieza y peldaños ensamblados, según EN-131.</t>
  </si>
  <si>
    <t>12.7</t>
  </si>
  <si>
    <t>PCOL000080</t>
  </si>
  <si>
    <t>Línea de vida horizontal con cable inoxidable de 12mm. de diámetrom con una distancia máxima entre soportes de 10m para 3 usuarios simultáneos como máximo, totalmente instalado. Icluso desmontaje. Según norma EN-795</t>
  </si>
  <si>
    <t>12.8</t>
  </si>
  <si>
    <t>PCOL000100</t>
  </si>
  <si>
    <t>Cartel  indicativo  de  riesgo, incluído soporte metálico, colocación, mantenimiento y retirada.</t>
  </si>
  <si>
    <t>12.9</t>
  </si>
  <si>
    <t>PCOL000110</t>
  </si>
  <si>
    <t>Cartel    indicativo  de  riesgo,  sin  soporte, incluída colocación, mantenimiento y retirada.</t>
  </si>
  <si>
    <t>12.10</t>
  </si>
  <si>
    <t>PCOL000112</t>
  </si>
  <si>
    <t>Cartel de emergencia,  sin  soporte, incluída colocación, mantenimiento y retirada.</t>
  </si>
  <si>
    <t>12.11</t>
  </si>
  <si>
    <t>SEÑ00010</t>
  </si>
  <si>
    <t>Señal de seguridad triangular de L=70 cm., normalizada, con trípode tubular, amortizable en cinco usos, i/colocación y desmontaje.  Para uso en obra.</t>
  </si>
  <si>
    <t>12.12</t>
  </si>
  <si>
    <t>SEÑ00030</t>
  </si>
  <si>
    <t>Señal de seguridad circular de D=60 cm., normalizada, con trípode tubular, amortizable en cinco usos, i/ colocación y desmontaje.  Para uso en obra.</t>
  </si>
  <si>
    <t>12.13</t>
  </si>
  <si>
    <t>SEÑ00020</t>
  </si>
  <si>
    <t>Señal de seguridad cuadrada de 60x60 cm., normalizada con trípode tubular, amortizable en cinco usos, i/ colocación y desmontaje.  Para uso en obra.</t>
  </si>
  <si>
    <t>12.14</t>
  </si>
  <si>
    <t>SEÑ00080</t>
  </si>
  <si>
    <t>Cono de balizamiento reflectante de 50 cm. de altura, amortizable en cinco usos. Incluso colocación, mantenimiento y retirada.</t>
  </si>
  <si>
    <t>12.15</t>
  </si>
  <si>
    <t>EXT00015</t>
  </si>
  <si>
    <t>Ud. Extintor de polvo ABC con eficacia 21A-113B para extinción de fuego de materias sólidas, líquidas, productos gaseosos e incendios de equipos eléctricos, de 6 Kg. de agente extintor con soporte, manómetro y boquilla con difusor según norma UNE-23110, totalmente instalado.Certificado por AENOR.</t>
  </si>
  <si>
    <t>12.16</t>
  </si>
  <si>
    <t>PIE000000</t>
  </si>
  <si>
    <t>Cuadro de obra montado en armario fabricado en Poliester Prensado, marca URIARTE,  modelo UR-CO-63A-2, formado por 3 Bases 2P+T 16A, 2 Bases 3P+T 16A, 1 Base 3P+T de 32 A de dimensiones 500x600x200 mm, con certificado de conformidad, grado de protección IP-66 según norma UNE 20324, e IK-10 de acuerdo a la norma UNE-EN 50102, Construidos según Reglamento REBT y UNE-EN64439-4, UNE 201008 color gris RAL-7035, con seta de parada de emergencia, placa interior de protección de automáticos, térmicos y diferenciales,  con puerta opaca con dos puntos de cierre, conexionado a tierra incluso pica de tierra y cable de  conexión, carátulas troqueladas y etiquetado para señalización de todos los componentes, marcado de líneas y regletas, accesorios, mano de obra de montaje, completo, colocado.</t>
  </si>
  <si>
    <t>RESUMEN</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</si>
</sst>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x14ac:knownFonts="1">
    <font>
      <sz val="11"/>
      <color theme="1"/>
      <name val="Aptos Narrow"/>
      <family val="2"/>
      <scheme val="minor"/>
    </font>
    <font>
      <b/>
      <sz val="8"/>
      <color theme="1"/>
      <name val="Arial"/>
      <family val="2"/>
    </font>
    <font>
      <b/>
      <sz val="8"/>
      <color rgb="FF0000FF"/>
      <name val="Arial"/>
      <family val="2"/>
    </font>
    <font>
      <b/>
      <sz val="10"/>
      <color rgb="FF0000FF"/>
      <name val="Arial"/>
      <family val="2"/>
    </font>
    <font>
      <b/>
      <sz val="10"/>
      <color theme="1"/>
      <name val="Arial"/>
      <family val="2"/>
    </font>
    <font>
      <b/>
      <sz val="10"/>
      <color rgb="FF000064"/>
      <name val="Arial"/>
      <family val="2"/>
    </font>
    <font>
      <b/>
      <sz val="8"/>
      <color rgb="FF000064"/>
      <name val="Arial"/>
      <family val="2"/>
    </font>
    <font>
      <sz val="11"/>
      <color rgb="FF000064"/>
      <name val="Aptos Narrow"/>
      <family val="2"/>
      <scheme val="minor"/>
    </font>
  </fonts>
  <fills count="2">
    <fill>
      <patternFill patternType="none"/>
    </fill>
    <fill>
      <patternFill patternType="gray125"/>
    </fill>
  </fills>
  <borders count="1">
    <border>
      <start/>
      <end/>
      <top/>
      <bottom/>
      <diagonal/>
    </border>
  </borders>
  <cellStyleXfs count="1">
    <xf numFmtId="0" fontId="0" fillId="0" borderId="0"/>
  </cellStyleXfs>
  <cellXfs count="36">
    <xf numFmtId="0" fontId="0" fillId="0" borderId="0" xfId="0"/>
    <xf numFmtId="0" fontId="3" fillId="0" borderId="0" xfId="0" applyFont="1"/>
    <xf numFmtId="4" fontId="0" fillId="0" borderId="0" xfId="0" applyNumberFormat="1" applyAlignment="1">
      <alignment horizontal="right"/>
    </xf>
    <xf numFmtId="0" fontId="3" fillId="0" borderId="0" xfId="0" applyFont="1" applyAlignment="1">
      <alignment horizontal="center"/>
    </xf>
    <xf numFmtId="0" fontId="1" fillId="0" borderId="0" xfId="0" applyFont="1" applyAlignment="1">
      <alignment horizontal="center"/>
    </xf>
    <xf numFmtId="0" fontId="4" fillId="0" borderId="0" xfId="0" applyFont="1"/>
    <xf numFmtId="4" fontId="7" fillId="0" borderId="0" xfId="0" applyNumberFormat="1" applyFont="1" applyAlignment="1">
      <alignment horizontal="right"/>
    </xf>
    <xf numFmtId="164" fontId="0" fillId="0" borderId="0" xfId="0" applyNumberFormat="1" applyAlignment="1">
      <alignment horizontal="right"/>
    </xf>
    <xf numFmtId="0" fontId="0" fillId="0" borderId="0" xfId="0" applyAlignment="1">
      <alignment wrapText="1"/>
    </xf>
    <xf numFmtId="0" fontId="3" fillId="0" borderId="0" xfId="0" applyFont="1" applyAlignment="1">
      <alignment horizontal="center" vertical="top"/>
    </xf>
    <xf numFmtId="164" fontId="3" fillId="0" borderId="0" xfId="0" applyNumberFormat="1" applyFont="1" applyAlignment="1">
      <alignment horizontal="center" vertical="top"/>
    </xf>
    <xf numFmtId="4" fontId="3" fillId="0" borderId="0" xfId="0" applyNumberFormat="1" applyFont="1" applyAlignment="1">
      <alignment horizontal="center" vertical="top"/>
    </xf>
    <xf numFmtId="4" fontId="5" fillId="0" borderId="0" xfId="0" applyNumberFormat="1" applyFont="1" applyAlignment="1">
      <alignment horizontal="center" vertical="top"/>
    </xf>
    <xf numFmtId="0" fontId="1" fillId="0" borderId="0" xfId="0" applyFont="1" applyAlignment="1">
      <alignment horizontal="center" vertical="top"/>
    </xf>
    <xf numFmtId="164" fontId="1" fillId="0" borderId="0" xfId="0" applyNumberFormat="1" applyFont="1" applyAlignment="1">
      <alignment horizontal="center" vertical="top"/>
    </xf>
    <xf numFmtId="4" fontId="1" fillId="0" borderId="0" xfId="0" applyNumberFormat="1" applyFont="1" applyAlignment="1">
      <alignment horizontal="center" vertical="top"/>
    </xf>
    <xf numFmtId="4" fontId="6" fillId="0" borderId="0" xfId="0" applyNumberFormat="1" applyFont="1" applyAlignment="1">
      <alignment horizontal="center" vertical="top"/>
    </xf>
    <xf numFmtId="0" fontId="0" fillId="0" borderId="0" xfId="0" applyAlignment="1">
      <alignment vertical="top"/>
    </xf>
    <xf numFmtId="164" fontId="0" fillId="0" borderId="0" xfId="0" applyNumberFormat="1" applyAlignment="1">
      <alignment horizontal="right" vertical="top"/>
    </xf>
    <xf numFmtId="4" fontId="0" fillId="0" borderId="0" xfId="0" applyNumberFormat="1" applyAlignment="1">
      <alignment horizontal="right" vertical="top"/>
    </xf>
    <xf numFmtId="4" fontId="7" fillId="0" borderId="0" xfId="0" applyNumberFormat="1" applyFont="1" applyAlignment="1">
      <alignment horizontal="right" vertical="top"/>
    </xf>
    <xf numFmtId="0" fontId="4" fillId="0" borderId="0" xfId="0" applyFont="1" applyAlignment="1">
      <alignment vertical="top"/>
    </xf>
    <xf numFmtId="164" fontId="4" fillId="0" borderId="0" xfId="0" applyNumberFormat="1" applyFont="1" applyAlignment="1">
      <alignment horizontal="right" vertical="top"/>
    </xf>
    <xf numFmtId="4" fontId="4" fillId="0" borderId="0" xfId="0" applyNumberFormat="1" applyFont="1" applyAlignment="1">
      <alignment horizontal="right" vertical="top"/>
    </xf>
    <xf numFmtId="4" fontId="5" fillId="0" borderId="0" xfId="0" applyNumberFormat="1" applyFont="1" applyAlignment="1">
      <alignment horizontal="right" vertical="top"/>
    </xf>
    <xf numFmtId="0" fontId="4" fillId="0" borderId="0" xfId="0" quotePrefix="1" applyFont="1" applyAlignment="1">
      <alignment vertical="top"/>
    </xf>
    <xf numFmtId="0" fontId="0" fillId="0" borderId="0" xfId="0" quotePrefix="1" applyAlignment="1">
      <alignment vertical="top"/>
    </xf>
    <xf numFmtId="0" fontId="0" fillId="0" borderId="0" xfId="0" applyAlignment="1">
      <alignment vertical="top" wrapText="1"/>
    </xf>
    <xf numFmtId="0" fontId="3" fillId="0" borderId="0" xfId="0" applyFont="1" applyAlignment="1">
      <alignment vertical="top"/>
    </xf>
    <xf numFmtId="0" fontId="3" fillId="0" borderId="0" xfId="0" applyFont="1" applyAlignment="1">
      <alignment horizontal="center" vertical="top" wrapText="1"/>
    </xf>
    <xf numFmtId="0" fontId="1" fillId="0" borderId="0" xfId="0" applyFont="1" applyAlignment="1">
      <alignment horizontal="center" vertical="top" wrapText="1"/>
    </xf>
    <xf numFmtId="0" fontId="4"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center" vertical="top"/>
    </xf>
    <xf numFmtId="164" fontId="2" fillId="0" borderId="0" xfId="0" applyNumberFormat="1" applyFont="1" applyAlignment="1">
      <alignment horizontal="center" vertical="top"/>
    </xf>
    <xf numFmtId="164" fontId="3"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7" Type="http://purl.oclc.org/ooxml/officeDocument/relationships/calcChain" Target="calcChain.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charts/chart1.xml><?xml version="1.0" encoding="utf-8"?>
<c:chartSpace xmlns:c="http://purl.oclc.org/ooxml/drawingml/chart" xmlns:a="http://purl.oclc.org/ooxml/drawingml/main" xmlns:r="http://purl.oclc.org/ooxml/officeDocument/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pieChart>
        <c:varyColors val="1"/>
        <c:ser>
          <c:idx val="0"/>
          <c:order val="0"/>
          <c:tx>
            <c:v>SM287066_02 Depuradora de Belascoáin</c:v>
          </c:tx>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Hoja1!$D$389:$D$414</c:f>
              <c:strCache>
                <c:ptCount val="26"/>
                <c:pt idx="0">
                  <c:v>TRABAJOS PREVIOS</c:v>
                </c:pt>
                <c:pt idx="1">
                  <c:v>MOVIMIENTO DE TIERRAS</c:v>
                </c:pt>
                <c:pt idx="2">
                  <c:v>TUBERÍA Y PIECERÍO</c:v>
                </c:pt>
                <c:pt idx="3">
                  <c:v>OBRAS DE FÁBRICA</c:v>
                </c:pt>
                <c:pt idx="4">
                  <c:v>MOVIMIENTO DE TIERRAS</c:v>
                </c:pt>
                <c:pt idx="5">
                  <c:v>TUBERÍAS Y PIECERÍO</c:v>
                </c:pt>
                <c:pt idx="6">
                  <c:v>OBRAS DE FÁBRICA</c:v>
                </c:pt>
                <c:pt idx="7">
                  <c:v>REPOSICIÓN</c:v>
                </c:pt>
                <c:pt idx="8">
                  <c:v>MOVIMIENTO DE TIERRAS</c:v>
                </c:pt>
                <c:pt idx="9">
                  <c:v>TUBERÍA Y PIECERÍO</c:v>
                </c:pt>
                <c:pt idx="10">
                  <c:v>OBRAS DE FÁBRICA</c:v>
                </c:pt>
                <c:pt idx="11">
                  <c:v>CANALIZACIONES CONEXIÓN</c:v>
                </c:pt>
                <c:pt idx="12">
                  <c:v>BOMBEO A FILTRO BIOLÓGICO</c:v>
                </c:pt>
                <c:pt idx="13">
                  <c:v>FILTRO BIOLÓGICO</c:v>
                </c:pt>
                <c:pt idx="14">
                  <c:v>IMHOFF SECUNDARIO</c:v>
                </c:pt>
                <c:pt idx="15">
                  <c:v>OBRA CIVIL</c:v>
                </c:pt>
                <c:pt idx="16">
                  <c:v>ACOMETIDA BAJA TENSIÓN</c:v>
                </c:pt>
                <c:pt idx="17">
                  <c:v>CUADRO GENERAL Y APARAMENTA DE CONTROL</c:v>
                </c:pt>
                <c:pt idx="18">
                  <c:v>LINEAS ELÉCTRICAS</c:v>
                </c:pt>
                <c:pt idx="19">
                  <c:v>EXTINCIÓN DE INCENDIOS</c:v>
                </c:pt>
                <c:pt idx="20">
                  <c:v>LEGALIZACION INSTALACION</c:v>
                </c:pt>
                <c:pt idx="21">
                  <c:v>ELEMENTOS DE MEDIDA</c:v>
                </c:pt>
                <c:pt idx="22">
                  <c:v>URBANIZACIÓN Y MEDIDAS CORRECTORAS</c:v>
                </c:pt>
                <c:pt idx="23">
                  <c:v>GESTIÓN DE RESIDUOS</c:v>
                </c:pt>
                <c:pt idx="24">
                  <c:v>CONTROL DE CALIDAD </c:v>
                </c:pt>
                <c:pt idx="25">
                  <c:v>SEGURIDAD Y SALUD</c:v>
                </c:pt>
              </c:strCache>
            </c:strRef>
          </c:cat>
          <c:val>
            <c:numRef>
              <c:f>Hoja1!$G$389:$G$414</c:f>
              <c:numCache>
                <c:formatCode>#,##0.00</c:formatCode>
                <c:ptCount val="26"/>
                <c:pt idx="0">
                  <c:v>5803.16</c:v>
                </c:pt>
                <c:pt idx="1">
                  <c:v>17020.7</c:v>
                </c:pt>
                <c:pt idx="2">
                  <c:v>12572.45</c:v>
                </c:pt>
                <c:pt idx="3">
                  <c:v>16373.17</c:v>
                </c:pt>
                <c:pt idx="4">
                  <c:v>30431.98</c:v>
                </c:pt>
                <c:pt idx="5">
                  <c:v>8293.77</c:v>
                </c:pt>
                <c:pt idx="6">
                  <c:v>2348.31</c:v>
                </c:pt>
                <c:pt idx="7">
                  <c:v>8348.39</c:v>
                </c:pt>
                <c:pt idx="8">
                  <c:v>832.44</c:v>
                </c:pt>
                <c:pt idx="9">
                  <c:v>4376.62</c:v>
                </c:pt>
                <c:pt idx="10">
                  <c:v>2124.2199999999998</c:v>
                </c:pt>
                <c:pt idx="11">
                  <c:v>34515.26</c:v>
                </c:pt>
                <c:pt idx="12">
                  <c:v>33926.49</c:v>
                </c:pt>
                <c:pt idx="13">
                  <c:v>65977.5</c:v>
                </c:pt>
                <c:pt idx="14">
                  <c:v>59794.67</c:v>
                </c:pt>
                <c:pt idx="15">
                  <c:v>35156.199999999997</c:v>
                </c:pt>
                <c:pt idx="16">
                  <c:v>11075.28</c:v>
                </c:pt>
                <c:pt idx="17">
                  <c:v>30530.21</c:v>
                </c:pt>
                <c:pt idx="18">
                  <c:v>1859.56</c:v>
                </c:pt>
                <c:pt idx="19">
                  <c:v>131.65</c:v>
                </c:pt>
                <c:pt idx="20">
                  <c:v>505.86</c:v>
                </c:pt>
                <c:pt idx="21">
                  <c:v>4608.7700000000004</c:v>
                </c:pt>
                <c:pt idx="22">
                  <c:v>40573.050000000003</c:v>
                </c:pt>
                <c:pt idx="23">
                  <c:v>1994.85</c:v>
                </c:pt>
                <c:pt idx="24">
                  <c:v>9750.6200000000008</c:v>
                </c:pt>
                <c:pt idx="25">
                  <c:v>8854.2900000000009</c:v>
                </c:pt>
              </c:numCache>
            </c:numRef>
          </c:val>
          <c:extLst>
            <c:ext xmlns:c16="http://schemas.microsoft.com/office/drawing/2014/chart" uri="{C3380CC4-5D6E-409C-BE32-E72D297353CC}">
              <c16:uniqueId val="{00000000-581F-4089-B35B-4766AB8FF818}"/>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pPr>
          <a:endParaRPr lang="es-E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purl.oclc.org/ooxml/officeDocument/relationships/chart" Target="../charts/chart1.xml"/></Relationships>
</file>

<file path=xl/drawings/drawing1.xml><?xml version="1.0" encoding="utf-8"?>
<xdr:wsDr xmlns:xdr="http://purl.oclc.org/ooxml/drawingml/spreadsheetDrawing" xmlns:a="http://purl.oclc.org/ooxml/drawingml/main">
  <xdr:twoCellAnchor>
    <xdr:from>
      <xdr:col>3</xdr:col>
      <xdr:colOff>0</xdr:colOff>
      <xdr:row>415</xdr:row>
      <xdr:rowOff>0</xdr:rowOff>
    </xdr:from>
    <xdr:to>
      <xdr:col>7</xdr:col>
      <xdr:colOff>0</xdr:colOff>
      <xdr:row>432</xdr:row>
      <xdr:rowOff>0</xdr:rowOff>
    </xdr:to>
    <xdr:graphicFrame macro="">
      <xdr:nvGraphicFramePr>
        <xdr:cNvPr id="2" name="Gráfico 1">
          <a:extLst>
            <a:ext uri="{FF2B5EF4-FFF2-40B4-BE49-F238E27FC236}">
              <a16:creationId xmlns:a16="http://schemas.microsoft.com/office/drawing/2014/main" id="{86522D87-C255-FF5F-9D33-0CA984F07969}"/>
            </a:ext>
          </a:extLst>
        </xdr:cNvPr>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twoCellAnchor>
</xdr:wsDr>
</file>

<file path=xl/theme/theme1.xml><?xml version="1.0" encoding="utf-8"?>
<a:theme xmlns:a="http://purl.oclc.org/ooxml/drawingml/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12700" cap="flat" cmpd="sng" algn="ctr">
          <a:solidFill>
            <a:schemeClr val="phClr"/>
          </a:solidFill>
          <a:prstDash val="solid"/>
          <a:miter lim="800%"/>
        </a:ln>
        <a:ln w="19050" cap="flat" cmpd="sng" algn="ctr">
          <a:solidFill>
            <a:schemeClr val="phClr"/>
          </a:solidFill>
          <a:prstDash val="solid"/>
          <a:miter lim="800%"/>
        </a:ln>
        <a:ln w="2540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purl.oclc.org/ooxml/officeDocument/relationships/drawing" Target="../drawings/drawing1.xml"/></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7BA40-89C7-4F4D-B8BE-532888C8A139}">
  <dimension ref="A1:G414"/>
  <sheetViews>
    <sheetView tabSelected="1" workbookViewId="0">
      <selection activeCell="L411" sqref="L411"/>
    </sheetView>
  </sheetViews>
  <sheetFormatPr baseColWidth="10" defaultRowHeight="15" x14ac:dyDescent="0.25"/>
  <cols>
    <col min="1" max="1" width="7.7109375" bestFit="1" customWidth="1"/>
    <col min="2" max="2" width="18" bestFit="1" customWidth="1"/>
    <col min="3" max="3" width="4.42578125" bestFit="1" customWidth="1"/>
    <col min="4" max="4" width="64.7109375" style="8" customWidth="1"/>
    <col min="5" max="5" width="9.140625" style="7" bestFit="1" customWidth="1"/>
    <col min="6" max="6" width="9.140625" style="2" bestFit="1" customWidth="1"/>
    <col min="7" max="7" width="10.140625" style="6" bestFit="1" customWidth="1"/>
  </cols>
  <sheetData>
    <row r="1" spans="1:7" s="3" customFormat="1" ht="12.75" x14ac:dyDescent="0.2">
      <c r="A1" s="9"/>
      <c r="B1" s="9"/>
      <c r="C1" s="9"/>
      <c r="D1" s="29" t="s">
        <v>0</v>
      </c>
      <c r="E1" s="33"/>
      <c r="F1" s="33"/>
      <c r="G1" s="33"/>
    </row>
    <row r="2" spans="1:7" s="3" customFormat="1" ht="12.75" x14ac:dyDescent="0.2">
      <c r="A2" s="9"/>
      <c r="B2" s="9"/>
      <c r="C2" s="9"/>
      <c r="D2" s="29"/>
      <c r="E2" s="10"/>
      <c r="F2" s="11"/>
      <c r="G2" s="12"/>
    </row>
    <row r="3" spans="1:7" s="4" customFormat="1" ht="11.25" x14ac:dyDescent="0.2">
      <c r="A3" s="13" t="s">
        <v>1</v>
      </c>
      <c r="B3" s="13" t="s">
        <v>2</v>
      </c>
      <c r="C3" s="13" t="s">
        <v>3</v>
      </c>
      <c r="D3" s="30" t="s">
        <v>4</v>
      </c>
      <c r="E3" s="14" t="s">
        <v>5</v>
      </c>
      <c r="F3" s="15" t="s">
        <v>6</v>
      </c>
      <c r="G3" s="16" t="s">
        <v>7</v>
      </c>
    </row>
    <row r="4" spans="1:7" x14ac:dyDescent="0.25">
      <c r="A4" s="17"/>
      <c r="B4" s="17"/>
      <c r="C4" s="17"/>
      <c r="D4" s="27"/>
      <c r="E4" s="18"/>
      <c r="F4" s="19"/>
      <c r="G4" s="20"/>
    </row>
    <row r="5" spans="1:7" s="5" customFormat="1" ht="12.75" x14ac:dyDescent="0.2">
      <c r="A5" s="21"/>
      <c r="B5" s="21"/>
      <c r="C5" s="21"/>
      <c r="D5" s="31" t="s">
        <v>0</v>
      </c>
      <c r="E5" s="22"/>
      <c r="F5" s="23"/>
      <c r="G5" s="24">
        <f>G7+G16+G102+G118+G144+G168+G188+G318+G328+G351+G356+G368</f>
        <v>447779.47</v>
      </c>
    </row>
    <row r="6" spans="1:7" x14ac:dyDescent="0.25">
      <c r="A6" s="17"/>
      <c r="B6" s="17"/>
      <c r="C6" s="17"/>
      <c r="D6" s="27"/>
      <c r="E6" s="18"/>
      <c r="F6" s="19"/>
      <c r="G6" s="20"/>
    </row>
    <row r="7" spans="1:7" s="5" customFormat="1" ht="12.75" x14ac:dyDescent="0.2">
      <c r="A7" s="25" t="s">
        <v>8</v>
      </c>
      <c r="B7" s="25" t="s">
        <v>8</v>
      </c>
      <c r="C7" s="21">
        <v>1</v>
      </c>
      <c r="D7" s="31" t="s">
        <v>9</v>
      </c>
      <c r="E7" s="22"/>
      <c r="F7" s="23"/>
      <c r="G7" s="24">
        <f>SUM(G9:G13)</f>
        <v>5803.16</v>
      </c>
    </row>
    <row r="8" spans="1:7" x14ac:dyDescent="0.25">
      <c r="A8" s="17"/>
      <c r="B8" s="17"/>
      <c r="C8" s="17"/>
      <c r="D8" s="27"/>
      <c r="E8" s="18"/>
      <c r="F8" s="19"/>
      <c r="G8" s="20"/>
    </row>
    <row r="9" spans="1:7" x14ac:dyDescent="0.25">
      <c r="A9" s="26" t="s">
        <v>10</v>
      </c>
      <c r="B9" s="26" t="s">
        <v>11</v>
      </c>
      <c r="C9" s="17" t="s">
        <v>12</v>
      </c>
      <c r="D9" s="27" t="s">
        <v>13</v>
      </c>
      <c r="E9" s="18">
        <v>4</v>
      </c>
      <c r="F9" s="19">
        <v>187.85</v>
      </c>
      <c r="G9" s="20">
        <f>E9*F9</f>
        <v>751.4</v>
      </c>
    </row>
    <row r="10" spans="1:7" ht="75" x14ac:dyDescent="0.25">
      <c r="A10" s="26" t="s">
        <v>14</v>
      </c>
      <c r="B10" s="26" t="s">
        <v>15</v>
      </c>
      <c r="C10" s="17" t="s">
        <v>16</v>
      </c>
      <c r="D10" s="27" t="s">
        <v>17</v>
      </c>
      <c r="E10" s="18">
        <v>76</v>
      </c>
      <c r="F10" s="19">
        <v>14.4</v>
      </c>
      <c r="G10" s="20">
        <f>E10*F10</f>
        <v>1094.4000000000001</v>
      </c>
    </row>
    <row r="11" spans="1:7" ht="45" x14ac:dyDescent="0.25">
      <c r="A11" s="26" t="s">
        <v>18</v>
      </c>
      <c r="B11" s="26" t="s">
        <v>19</v>
      </c>
      <c r="C11" s="17" t="s">
        <v>12</v>
      </c>
      <c r="D11" s="27" t="s">
        <v>20</v>
      </c>
      <c r="E11" s="18">
        <v>48</v>
      </c>
      <c r="F11" s="19">
        <v>39.44</v>
      </c>
      <c r="G11" s="20">
        <f>E11*F11</f>
        <v>1893.12</v>
      </c>
    </row>
    <row r="12" spans="1:7" ht="45" x14ac:dyDescent="0.25">
      <c r="A12" s="26" t="s">
        <v>21</v>
      </c>
      <c r="B12" s="26" t="s">
        <v>22</v>
      </c>
      <c r="C12" s="17" t="s">
        <v>12</v>
      </c>
      <c r="D12" s="27" t="s">
        <v>23</v>
      </c>
      <c r="E12" s="18">
        <v>1</v>
      </c>
      <c r="F12" s="19">
        <v>917.41</v>
      </c>
      <c r="G12" s="20">
        <f>E12*F12</f>
        <v>917.41</v>
      </c>
    </row>
    <row r="13" spans="1:7" ht="75" x14ac:dyDescent="0.25">
      <c r="A13" s="26" t="s">
        <v>24</v>
      </c>
      <c r="B13" s="26" t="s">
        <v>25</v>
      </c>
      <c r="C13" s="17" t="s">
        <v>12</v>
      </c>
      <c r="D13" s="27" t="s">
        <v>26</v>
      </c>
      <c r="E13" s="18">
        <v>1</v>
      </c>
      <c r="F13" s="19">
        <v>1146.83</v>
      </c>
      <c r="G13" s="20">
        <f>E13*F13</f>
        <v>1146.83</v>
      </c>
    </row>
    <row r="14" spans="1:7" x14ac:dyDescent="0.25">
      <c r="A14" s="17"/>
      <c r="B14" s="17"/>
      <c r="C14" s="17"/>
      <c r="D14" s="27"/>
      <c r="E14" s="18"/>
      <c r="F14" s="19"/>
      <c r="G14" s="20"/>
    </row>
    <row r="15" spans="1:7" x14ac:dyDescent="0.25">
      <c r="A15" s="17"/>
      <c r="B15" s="17"/>
      <c r="C15" s="17"/>
      <c r="D15" s="27"/>
      <c r="E15" s="18"/>
      <c r="F15" s="19"/>
      <c r="G15" s="20"/>
    </row>
    <row r="16" spans="1:7" s="5" customFormat="1" ht="12.75" x14ac:dyDescent="0.2">
      <c r="A16" s="25" t="s">
        <v>27</v>
      </c>
      <c r="B16" s="25" t="s">
        <v>28</v>
      </c>
      <c r="C16" s="21">
        <v>1</v>
      </c>
      <c r="D16" s="31" t="s">
        <v>29</v>
      </c>
      <c r="E16" s="22"/>
      <c r="F16" s="23"/>
      <c r="G16" s="24">
        <f>G18+G49+G83</f>
        <v>102722.05</v>
      </c>
    </row>
    <row r="17" spans="1:7" x14ac:dyDescent="0.25">
      <c r="A17" s="17"/>
      <c r="B17" s="17"/>
      <c r="C17" s="17"/>
      <c r="D17" s="27"/>
      <c r="E17" s="18"/>
      <c r="F17" s="19"/>
      <c r="G17" s="20"/>
    </row>
    <row r="18" spans="1:7" s="5" customFormat="1" ht="12.75" x14ac:dyDescent="0.2">
      <c r="A18" s="25" t="s">
        <v>28</v>
      </c>
      <c r="B18" s="25" t="s">
        <v>30</v>
      </c>
      <c r="C18" s="21">
        <v>1</v>
      </c>
      <c r="D18" s="31" t="s">
        <v>31</v>
      </c>
      <c r="E18" s="22"/>
      <c r="F18" s="23"/>
      <c r="G18" s="24">
        <f>G20+G30+G38</f>
        <v>45966.32</v>
      </c>
    </row>
    <row r="19" spans="1:7" x14ac:dyDescent="0.25">
      <c r="A19" s="17"/>
      <c r="B19" s="17"/>
      <c r="C19" s="17"/>
      <c r="D19" s="27"/>
      <c r="E19" s="18"/>
      <c r="F19" s="19"/>
      <c r="G19" s="20"/>
    </row>
    <row r="20" spans="1:7" s="5" customFormat="1" ht="12.75" x14ac:dyDescent="0.2">
      <c r="A20" s="25" t="s">
        <v>32</v>
      </c>
      <c r="B20" s="25" t="s">
        <v>33</v>
      </c>
      <c r="C20" s="21"/>
      <c r="D20" s="31" t="s">
        <v>34</v>
      </c>
      <c r="E20" s="22"/>
      <c r="F20" s="23"/>
      <c r="G20" s="24">
        <f>SUM(G22:G28)</f>
        <v>17020.7</v>
      </c>
    </row>
    <row r="21" spans="1:7" x14ac:dyDescent="0.25">
      <c r="A21" s="17"/>
      <c r="B21" s="17"/>
      <c r="C21" s="17"/>
      <c r="D21" s="27"/>
      <c r="E21" s="18"/>
      <c r="F21" s="19"/>
      <c r="G21" s="20"/>
    </row>
    <row r="22" spans="1:7" ht="75" x14ac:dyDescent="0.25">
      <c r="A22" s="26" t="s">
        <v>35</v>
      </c>
      <c r="B22" s="26" t="s">
        <v>36</v>
      </c>
      <c r="C22" s="17" t="s">
        <v>37</v>
      </c>
      <c r="D22" s="27" t="s">
        <v>38</v>
      </c>
      <c r="E22" s="18">
        <v>63</v>
      </c>
      <c r="F22" s="19">
        <v>8.4</v>
      </c>
      <c r="G22" s="20">
        <f t="shared" ref="G22:G28" si="0">E22*F22</f>
        <v>529.20000000000005</v>
      </c>
    </row>
    <row r="23" spans="1:7" ht="90" x14ac:dyDescent="0.25">
      <c r="A23" s="26" t="s">
        <v>39</v>
      </c>
      <c r="B23" s="26" t="s">
        <v>40</v>
      </c>
      <c r="C23" s="17" t="s">
        <v>37</v>
      </c>
      <c r="D23" s="27" t="s">
        <v>41</v>
      </c>
      <c r="E23" s="18">
        <v>1007</v>
      </c>
      <c r="F23" s="19">
        <v>1.51</v>
      </c>
      <c r="G23" s="20">
        <f t="shared" si="0"/>
        <v>1520.57</v>
      </c>
    </row>
    <row r="24" spans="1:7" ht="195" x14ac:dyDescent="0.25">
      <c r="A24" s="26" t="s">
        <v>42</v>
      </c>
      <c r="B24" s="26" t="s">
        <v>43</v>
      </c>
      <c r="C24" s="17" t="s">
        <v>44</v>
      </c>
      <c r="D24" s="27" t="s">
        <v>45</v>
      </c>
      <c r="E24" s="18">
        <v>494</v>
      </c>
      <c r="F24" s="19">
        <v>9.24</v>
      </c>
      <c r="G24" s="20">
        <f t="shared" si="0"/>
        <v>4564.5600000000004</v>
      </c>
    </row>
    <row r="25" spans="1:7" ht="60" x14ac:dyDescent="0.25">
      <c r="A25" s="26" t="s">
        <v>46</v>
      </c>
      <c r="B25" s="26" t="s">
        <v>47</v>
      </c>
      <c r="C25" s="17" t="s">
        <v>44</v>
      </c>
      <c r="D25" s="27" t="s">
        <v>48</v>
      </c>
      <c r="E25" s="18">
        <v>116.8</v>
      </c>
      <c r="F25" s="19">
        <v>27.13</v>
      </c>
      <c r="G25" s="20">
        <f t="shared" si="0"/>
        <v>3168.78</v>
      </c>
    </row>
    <row r="26" spans="1:7" ht="135" x14ac:dyDescent="0.25">
      <c r="A26" s="26" t="s">
        <v>49</v>
      </c>
      <c r="B26" s="26" t="s">
        <v>50</v>
      </c>
      <c r="C26" s="17" t="s">
        <v>44</v>
      </c>
      <c r="D26" s="27" t="s">
        <v>51</v>
      </c>
      <c r="E26" s="18">
        <v>455.2</v>
      </c>
      <c r="F26" s="19">
        <v>4.9400000000000004</v>
      </c>
      <c r="G26" s="20">
        <f t="shared" si="0"/>
        <v>2248.69</v>
      </c>
    </row>
    <row r="27" spans="1:7" ht="105" x14ac:dyDescent="0.25">
      <c r="A27" s="26" t="s">
        <v>52</v>
      </c>
      <c r="B27" s="26" t="s">
        <v>53</v>
      </c>
      <c r="C27" s="17" t="s">
        <v>44</v>
      </c>
      <c r="D27" s="27" t="s">
        <v>54</v>
      </c>
      <c r="E27" s="18">
        <v>133.6</v>
      </c>
      <c r="F27" s="19">
        <v>28.36</v>
      </c>
      <c r="G27" s="20">
        <f t="shared" si="0"/>
        <v>3788.9</v>
      </c>
    </row>
    <row r="28" spans="1:7" ht="30" x14ac:dyDescent="0.25">
      <c r="A28" s="26" t="s">
        <v>55</v>
      </c>
      <c r="B28" s="26" t="s">
        <v>56</v>
      </c>
      <c r="C28" s="17" t="s">
        <v>12</v>
      </c>
      <c r="D28" s="27" t="s">
        <v>57</v>
      </c>
      <c r="E28" s="18">
        <v>1</v>
      </c>
      <c r="F28" s="19">
        <v>1200</v>
      </c>
      <c r="G28" s="20">
        <f t="shared" si="0"/>
        <v>1200</v>
      </c>
    </row>
    <row r="29" spans="1:7" x14ac:dyDescent="0.25">
      <c r="A29" s="17"/>
      <c r="B29" s="17"/>
      <c r="C29" s="17"/>
      <c r="D29" s="27"/>
      <c r="E29" s="18"/>
      <c r="F29" s="19"/>
      <c r="G29" s="20"/>
    </row>
    <row r="30" spans="1:7" s="5" customFormat="1" ht="12.75" x14ac:dyDescent="0.2">
      <c r="A30" s="25" t="s">
        <v>30</v>
      </c>
      <c r="B30" s="25" t="s">
        <v>58</v>
      </c>
      <c r="C30" s="21"/>
      <c r="D30" s="31" t="s">
        <v>59</v>
      </c>
      <c r="E30" s="22"/>
      <c r="F30" s="23"/>
      <c r="G30" s="24">
        <f>SUM(G32:G35)</f>
        <v>12572.45</v>
      </c>
    </row>
    <row r="31" spans="1:7" x14ac:dyDescent="0.25">
      <c r="A31" s="17"/>
      <c r="B31" s="17"/>
      <c r="C31" s="17"/>
      <c r="D31" s="27"/>
      <c r="E31" s="18"/>
      <c r="F31" s="19"/>
      <c r="G31" s="20"/>
    </row>
    <row r="32" spans="1:7" ht="150" x14ac:dyDescent="0.25">
      <c r="A32" s="26" t="s">
        <v>33</v>
      </c>
      <c r="B32" s="26" t="s">
        <v>60</v>
      </c>
      <c r="C32" s="17" t="s">
        <v>12</v>
      </c>
      <c r="D32" s="27" t="s">
        <v>61</v>
      </c>
      <c r="E32" s="18">
        <v>2</v>
      </c>
      <c r="F32" s="19">
        <v>538.27</v>
      </c>
      <c r="G32" s="20">
        <f>E32*F32</f>
        <v>1076.54</v>
      </c>
    </row>
    <row r="33" spans="1:7" ht="120" x14ac:dyDescent="0.25">
      <c r="A33" s="26" t="s">
        <v>58</v>
      </c>
      <c r="B33" s="26" t="s">
        <v>62</v>
      </c>
      <c r="C33" s="17" t="s">
        <v>16</v>
      </c>
      <c r="D33" s="27" t="s">
        <v>63</v>
      </c>
      <c r="E33" s="18">
        <v>172</v>
      </c>
      <c r="F33" s="19">
        <v>59.74</v>
      </c>
      <c r="G33" s="20">
        <f>E33*F33</f>
        <v>10275.280000000001</v>
      </c>
    </row>
    <row r="34" spans="1:7" ht="90" x14ac:dyDescent="0.25">
      <c r="A34" s="26" t="s">
        <v>64</v>
      </c>
      <c r="B34" s="26" t="s">
        <v>65</v>
      </c>
      <c r="C34" s="17" t="s">
        <v>12</v>
      </c>
      <c r="D34" s="27" t="s">
        <v>66</v>
      </c>
      <c r="E34" s="18">
        <v>1</v>
      </c>
      <c r="F34" s="19">
        <v>239.41</v>
      </c>
      <c r="G34" s="20">
        <f>E34*F34</f>
        <v>239.41</v>
      </c>
    </row>
    <row r="35" spans="1:7" ht="60" x14ac:dyDescent="0.25">
      <c r="A35" s="26" t="s">
        <v>67</v>
      </c>
      <c r="B35" s="26" t="s">
        <v>68</v>
      </c>
      <c r="C35" s="17" t="s">
        <v>12</v>
      </c>
      <c r="D35" s="27" t="s">
        <v>69</v>
      </c>
      <c r="E35" s="18">
        <v>2</v>
      </c>
      <c r="F35" s="19">
        <v>490.61</v>
      </c>
      <c r="G35" s="20">
        <f>E35*F35</f>
        <v>981.22</v>
      </c>
    </row>
    <row r="36" spans="1:7" x14ac:dyDescent="0.25">
      <c r="A36" s="17"/>
      <c r="B36" s="17"/>
      <c r="C36" s="17"/>
      <c r="D36" s="27"/>
      <c r="E36" s="18"/>
      <c r="F36" s="19"/>
      <c r="G36" s="20"/>
    </row>
    <row r="37" spans="1:7" x14ac:dyDescent="0.25">
      <c r="A37" s="17"/>
      <c r="B37" s="17"/>
      <c r="C37" s="17"/>
      <c r="D37" s="27"/>
      <c r="E37" s="18"/>
      <c r="F37" s="19"/>
      <c r="G37" s="20"/>
    </row>
    <row r="38" spans="1:7" s="5" customFormat="1" ht="12.75" x14ac:dyDescent="0.2">
      <c r="A38" s="25" t="s">
        <v>70</v>
      </c>
      <c r="B38" s="25" t="s">
        <v>64</v>
      </c>
      <c r="C38" s="21"/>
      <c r="D38" s="31" t="s">
        <v>71</v>
      </c>
      <c r="E38" s="22"/>
      <c r="F38" s="23"/>
      <c r="G38" s="24">
        <f>SUM(G40:G47)</f>
        <v>16373.17</v>
      </c>
    </row>
    <row r="39" spans="1:7" x14ac:dyDescent="0.25">
      <c r="A39" s="17"/>
      <c r="B39" s="17"/>
      <c r="C39" s="17"/>
      <c r="D39" s="27"/>
      <c r="E39" s="18"/>
      <c r="F39" s="19"/>
      <c r="G39" s="20"/>
    </row>
    <row r="40" spans="1:7" ht="120" x14ac:dyDescent="0.25">
      <c r="A40" s="26" t="s">
        <v>72</v>
      </c>
      <c r="B40" s="26" t="s">
        <v>73</v>
      </c>
      <c r="C40" s="17" t="s">
        <v>12</v>
      </c>
      <c r="D40" s="27" t="s">
        <v>74</v>
      </c>
      <c r="E40" s="18">
        <v>10</v>
      </c>
      <c r="F40" s="19">
        <v>549.95000000000005</v>
      </c>
      <c r="G40" s="20">
        <f t="shared" ref="G40:G47" si="1">E40*F40</f>
        <v>5499.5</v>
      </c>
    </row>
    <row r="41" spans="1:7" ht="90" x14ac:dyDescent="0.25">
      <c r="A41" s="26" t="s">
        <v>75</v>
      </c>
      <c r="B41" s="26" t="s">
        <v>76</v>
      </c>
      <c r="C41" s="17" t="s">
        <v>12</v>
      </c>
      <c r="D41" s="27" t="s">
        <v>77</v>
      </c>
      <c r="E41" s="18">
        <v>8</v>
      </c>
      <c r="F41" s="19">
        <v>210.34</v>
      </c>
      <c r="G41" s="20">
        <f t="shared" si="1"/>
        <v>1682.72</v>
      </c>
    </row>
    <row r="42" spans="1:7" ht="90" x14ac:dyDescent="0.25">
      <c r="A42" s="26" t="s">
        <v>78</v>
      </c>
      <c r="B42" s="26" t="s">
        <v>79</v>
      </c>
      <c r="C42" s="17" t="s">
        <v>12</v>
      </c>
      <c r="D42" s="27" t="s">
        <v>80</v>
      </c>
      <c r="E42" s="18">
        <v>9</v>
      </c>
      <c r="F42" s="19">
        <v>164.74</v>
      </c>
      <c r="G42" s="20">
        <f t="shared" si="1"/>
        <v>1482.66</v>
      </c>
    </row>
    <row r="43" spans="1:7" ht="90" x14ac:dyDescent="0.25">
      <c r="A43" s="26" t="s">
        <v>81</v>
      </c>
      <c r="B43" s="26" t="s">
        <v>82</v>
      </c>
      <c r="C43" s="17" t="s">
        <v>12</v>
      </c>
      <c r="D43" s="27" t="s">
        <v>83</v>
      </c>
      <c r="E43" s="18">
        <v>10</v>
      </c>
      <c r="F43" s="19">
        <v>139.76</v>
      </c>
      <c r="G43" s="20">
        <f t="shared" si="1"/>
        <v>1397.6</v>
      </c>
    </row>
    <row r="44" spans="1:7" ht="90" x14ac:dyDescent="0.25">
      <c r="A44" s="26" t="s">
        <v>84</v>
      </c>
      <c r="B44" s="26" t="s">
        <v>85</v>
      </c>
      <c r="C44" s="17" t="s">
        <v>12</v>
      </c>
      <c r="D44" s="27" t="s">
        <v>86</v>
      </c>
      <c r="E44" s="18">
        <v>10</v>
      </c>
      <c r="F44" s="19">
        <v>188.16</v>
      </c>
      <c r="G44" s="20">
        <f t="shared" si="1"/>
        <v>1881.6</v>
      </c>
    </row>
    <row r="45" spans="1:7" ht="135" x14ac:dyDescent="0.25">
      <c r="A45" s="26" t="s">
        <v>87</v>
      </c>
      <c r="B45" s="26" t="s">
        <v>88</v>
      </c>
      <c r="C45" s="17" t="s">
        <v>12</v>
      </c>
      <c r="D45" s="27" t="s">
        <v>89</v>
      </c>
      <c r="E45" s="18">
        <v>1</v>
      </c>
      <c r="F45" s="19">
        <v>206.59</v>
      </c>
      <c r="G45" s="20">
        <f t="shared" si="1"/>
        <v>206.59</v>
      </c>
    </row>
    <row r="46" spans="1:7" ht="75" x14ac:dyDescent="0.25">
      <c r="A46" s="26" t="s">
        <v>90</v>
      </c>
      <c r="B46" s="26" t="s">
        <v>91</v>
      </c>
      <c r="C46" s="17" t="s">
        <v>12</v>
      </c>
      <c r="D46" s="27" t="s">
        <v>92</v>
      </c>
      <c r="E46" s="18">
        <v>80</v>
      </c>
      <c r="F46" s="19">
        <v>18.649999999999999</v>
      </c>
      <c r="G46" s="20">
        <f t="shared" si="1"/>
        <v>1492</v>
      </c>
    </row>
    <row r="47" spans="1:7" ht="180" x14ac:dyDescent="0.25">
      <c r="A47" s="26" t="s">
        <v>93</v>
      </c>
      <c r="B47" s="26" t="s">
        <v>94</v>
      </c>
      <c r="C47" s="17" t="s">
        <v>12</v>
      </c>
      <c r="D47" s="27" t="s">
        <v>95</v>
      </c>
      <c r="E47" s="18">
        <v>10</v>
      </c>
      <c r="F47" s="19">
        <v>273.05</v>
      </c>
      <c r="G47" s="20">
        <f t="shared" si="1"/>
        <v>2730.5</v>
      </c>
    </row>
    <row r="48" spans="1:7" x14ac:dyDescent="0.25">
      <c r="A48" s="17"/>
      <c r="B48" s="17"/>
      <c r="C48" s="17"/>
      <c r="D48" s="27"/>
      <c r="E48" s="18"/>
      <c r="F48" s="19"/>
      <c r="G48" s="20"/>
    </row>
    <row r="49" spans="1:7" s="5" customFormat="1" ht="12.75" x14ac:dyDescent="0.2">
      <c r="A49" s="25" t="s">
        <v>96</v>
      </c>
      <c r="B49" s="25" t="s">
        <v>70</v>
      </c>
      <c r="C49" s="21">
        <v>1</v>
      </c>
      <c r="D49" s="31" t="s">
        <v>97</v>
      </c>
      <c r="E49" s="22"/>
      <c r="F49" s="23"/>
      <c r="G49" s="24">
        <f>G51+G58+G71+G76</f>
        <v>49422.45</v>
      </c>
    </row>
    <row r="50" spans="1:7" x14ac:dyDescent="0.25">
      <c r="A50" s="17"/>
      <c r="B50" s="17"/>
      <c r="C50" s="17"/>
      <c r="D50" s="27"/>
      <c r="E50" s="18"/>
      <c r="F50" s="19"/>
      <c r="G50" s="20"/>
    </row>
    <row r="51" spans="1:7" s="5" customFormat="1" ht="12.75" x14ac:dyDescent="0.2">
      <c r="A51" s="25" t="s">
        <v>98</v>
      </c>
      <c r="B51" s="25" t="s">
        <v>72</v>
      </c>
      <c r="C51" s="21"/>
      <c r="D51" s="31" t="s">
        <v>34</v>
      </c>
      <c r="E51" s="22"/>
      <c r="F51" s="23"/>
      <c r="G51" s="24">
        <f>SUM(G53:G56)</f>
        <v>30431.98</v>
      </c>
    </row>
    <row r="52" spans="1:7" x14ac:dyDescent="0.25">
      <c r="A52" s="17"/>
      <c r="B52" s="17"/>
      <c r="C52" s="17"/>
      <c r="D52" s="27"/>
      <c r="E52" s="18"/>
      <c r="F52" s="19"/>
      <c r="G52" s="20"/>
    </row>
    <row r="53" spans="1:7" ht="75" x14ac:dyDescent="0.25">
      <c r="A53" s="26" t="s">
        <v>99</v>
      </c>
      <c r="B53" s="26" t="s">
        <v>36</v>
      </c>
      <c r="C53" s="17" t="s">
        <v>37</v>
      </c>
      <c r="D53" s="27" t="s">
        <v>38</v>
      </c>
      <c r="E53" s="18">
        <v>173.5</v>
      </c>
      <c r="F53" s="19">
        <v>8.4</v>
      </c>
      <c r="G53" s="20">
        <f>E53*F53</f>
        <v>1457.4</v>
      </c>
    </row>
    <row r="54" spans="1:7" ht="195" x14ac:dyDescent="0.25">
      <c r="A54" s="26" t="s">
        <v>100</v>
      </c>
      <c r="B54" s="26" t="s">
        <v>43</v>
      </c>
      <c r="C54" s="17" t="s">
        <v>44</v>
      </c>
      <c r="D54" s="27" t="s">
        <v>45</v>
      </c>
      <c r="E54" s="18">
        <v>1834.5</v>
      </c>
      <c r="F54" s="19">
        <v>9.24</v>
      </c>
      <c r="G54" s="20">
        <f>E54*F54</f>
        <v>16950.78</v>
      </c>
    </row>
    <row r="55" spans="1:7" ht="60" x14ac:dyDescent="0.25">
      <c r="A55" s="26" t="s">
        <v>101</v>
      </c>
      <c r="B55" s="26" t="s">
        <v>47</v>
      </c>
      <c r="C55" s="17" t="s">
        <v>44</v>
      </c>
      <c r="D55" s="27" t="s">
        <v>48</v>
      </c>
      <c r="E55" s="18">
        <v>154.07</v>
      </c>
      <c r="F55" s="19">
        <v>27.13</v>
      </c>
      <c r="G55" s="20">
        <f>E55*F55</f>
        <v>4179.92</v>
      </c>
    </row>
    <row r="56" spans="1:7" ht="135" x14ac:dyDescent="0.25">
      <c r="A56" s="26" t="s">
        <v>102</v>
      </c>
      <c r="B56" s="26" t="s">
        <v>50</v>
      </c>
      <c r="C56" s="17" t="s">
        <v>44</v>
      </c>
      <c r="D56" s="27" t="s">
        <v>51</v>
      </c>
      <c r="E56" s="18">
        <v>1587.83</v>
      </c>
      <c r="F56" s="19">
        <v>4.9400000000000004</v>
      </c>
      <c r="G56" s="20">
        <f>E56*F56</f>
        <v>7843.88</v>
      </c>
    </row>
    <row r="57" spans="1:7" x14ac:dyDescent="0.25">
      <c r="A57" s="17"/>
      <c r="B57" s="17"/>
      <c r="C57" s="17"/>
      <c r="D57" s="27"/>
      <c r="E57" s="18"/>
      <c r="F57" s="19"/>
      <c r="G57" s="20"/>
    </row>
    <row r="58" spans="1:7" s="5" customFormat="1" ht="12.75" x14ac:dyDescent="0.2">
      <c r="A58" s="25" t="s">
        <v>103</v>
      </c>
      <c r="B58" s="25" t="s">
        <v>75</v>
      </c>
      <c r="C58" s="21"/>
      <c r="D58" s="31" t="s">
        <v>104</v>
      </c>
      <c r="E58" s="22"/>
      <c r="F58" s="23"/>
      <c r="G58" s="24">
        <f>SUM(G60:G69)</f>
        <v>8293.77</v>
      </c>
    </row>
    <row r="59" spans="1:7" x14ac:dyDescent="0.25">
      <c r="A59" s="17"/>
      <c r="B59" s="17"/>
      <c r="C59" s="17"/>
      <c r="D59" s="27"/>
      <c r="E59" s="18"/>
      <c r="F59" s="19"/>
      <c r="G59" s="20"/>
    </row>
    <row r="60" spans="1:7" ht="90" x14ac:dyDescent="0.25">
      <c r="A60" s="26" t="s">
        <v>105</v>
      </c>
      <c r="B60" s="26" t="s">
        <v>106</v>
      </c>
      <c r="C60" s="17" t="s">
        <v>12</v>
      </c>
      <c r="D60" s="27" t="s">
        <v>107</v>
      </c>
      <c r="E60" s="18">
        <v>1</v>
      </c>
      <c r="F60" s="19">
        <v>124.8</v>
      </c>
      <c r="G60" s="20">
        <f t="shared" ref="G60:G69" si="2">E60*F60</f>
        <v>124.8</v>
      </c>
    </row>
    <row r="61" spans="1:7" ht="60" x14ac:dyDescent="0.25">
      <c r="A61" s="26" t="s">
        <v>108</v>
      </c>
      <c r="B61" s="26" t="s">
        <v>109</v>
      </c>
      <c r="C61" s="17" t="s">
        <v>12</v>
      </c>
      <c r="D61" s="27" t="s">
        <v>110</v>
      </c>
      <c r="E61" s="18">
        <v>1</v>
      </c>
      <c r="F61" s="19">
        <v>360</v>
      </c>
      <c r="G61" s="20">
        <f t="shared" si="2"/>
        <v>360</v>
      </c>
    </row>
    <row r="62" spans="1:7" ht="90" x14ac:dyDescent="0.25">
      <c r="A62" s="26" t="s">
        <v>111</v>
      </c>
      <c r="B62" s="26" t="s">
        <v>112</v>
      </c>
      <c r="C62" s="17" t="s">
        <v>16</v>
      </c>
      <c r="D62" s="27" t="s">
        <v>113</v>
      </c>
      <c r="E62" s="18">
        <v>113.74</v>
      </c>
      <c r="F62" s="19">
        <v>27.5</v>
      </c>
      <c r="G62" s="20">
        <f t="shared" si="2"/>
        <v>3127.85</v>
      </c>
    </row>
    <row r="63" spans="1:7" ht="105" x14ac:dyDescent="0.25">
      <c r="A63" s="26" t="s">
        <v>114</v>
      </c>
      <c r="B63" s="26" t="s">
        <v>115</v>
      </c>
      <c r="C63" s="17" t="s">
        <v>12</v>
      </c>
      <c r="D63" s="27" t="s">
        <v>116</v>
      </c>
      <c r="E63" s="18">
        <v>1</v>
      </c>
      <c r="F63" s="19">
        <v>937.85</v>
      </c>
      <c r="G63" s="20">
        <f t="shared" si="2"/>
        <v>937.85</v>
      </c>
    </row>
    <row r="64" spans="1:7" ht="75" x14ac:dyDescent="0.25">
      <c r="A64" s="26" t="s">
        <v>117</v>
      </c>
      <c r="B64" s="26" t="s">
        <v>118</v>
      </c>
      <c r="C64" s="17" t="s">
        <v>12</v>
      </c>
      <c r="D64" s="27" t="s">
        <v>119</v>
      </c>
      <c r="E64" s="18">
        <v>1</v>
      </c>
      <c r="F64" s="19">
        <v>422.68</v>
      </c>
      <c r="G64" s="20">
        <f t="shared" si="2"/>
        <v>422.68</v>
      </c>
    </row>
    <row r="65" spans="1:7" ht="105" x14ac:dyDescent="0.25">
      <c r="A65" s="26" t="s">
        <v>120</v>
      </c>
      <c r="B65" s="26" t="s">
        <v>121</v>
      </c>
      <c r="C65" s="17" t="s">
        <v>12</v>
      </c>
      <c r="D65" s="27" t="s">
        <v>122</v>
      </c>
      <c r="E65" s="18">
        <v>1</v>
      </c>
      <c r="F65" s="19">
        <v>1062.1600000000001</v>
      </c>
      <c r="G65" s="20">
        <f t="shared" si="2"/>
        <v>1062.1600000000001</v>
      </c>
    </row>
    <row r="66" spans="1:7" ht="60" x14ac:dyDescent="0.25">
      <c r="A66" s="26" t="s">
        <v>123</v>
      </c>
      <c r="B66" s="26" t="s">
        <v>124</v>
      </c>
      <c r="C66" s="17" t="s">
        <v>12</v>
      </c>
      <c r="D66" s="27" t="s">
        <v>125</v>
      </c>
      <c r="E66" s="18">
        <v>1</v>
      </c>
      <c r="F66" s="19">
        <v>346.72</v>
      </c>
      <c r="G66" s="20">
        <f t="shared" si="2"/>
        <v>346.72</v>
      </c>
    </row>
    <row r="67" spans="1:7" ht="45" x14ac:dyDescent="0.25">
      <c r="A67" s="26" t="s">
        <v>126</v>
      </c>
      <c r="B67" s="26" t="s">
        <v>127</v>
      </c>
      <c r="C67" s="17" t="s">
        <v>12</v>
      </c>
      <c r="D67" s="27" t="s">
        <v>128</v>
      </c>
      <c r="E67" s="18">
        <v>1</v>
      </c>
      <c r="F67" s="19">
        <v>195.49</v>
      </c>
      <c r="G67" s="20">
        <f t="shared" si="2"/>
        <v>195.49</v>
      </c>
    </row>
    <row r="68" spans="1:7" ht="45" x14ac:dyDescent="0.25">
      <c r="A68" s="26" t="s">
        <v>129</v>
      </c>
      <c r="B68" s="26" t="s">
        <v>130</v>
      </c>
      <c r="C68" s="17" t="s">
        <v>12</v>
      </c>
      <c r="D68" s="27" t="s">
        <v>131</v>
      </c>
      <c r="E68" s="18">
        <v>2</v>
      </c>
      <c r="F68" s="19">
        <v>420</v>
      </c>
      <c r="G68" s="20">
        <f t="shared" si="2"/>
        <v>840</v>
      </c>
    </row>
    <row r="69" spans="1:7" ht="135" x14ac:dyDescent="0.25">
      <c r="A69" s="26" t="s">
        <v>132</v>
      </c>
      <c r="B69" s="26" t="s">
        <v>133</v>
      </c>
      <c r="C69" s="17" t="s">
        <v>12</v>
      </c>
      <c r="D69" s="27" t="s">
        <v>134</v>
      </c>
      <c r="E69" s="18">
        <v>2</v>
      </c>
      <c r="F69" s="19">
        <v>438.11</v>
      </c>
      <c r="G69" s="20">
        <f t="shared" si="2"/>
        <v>876.22</v>
      </c>
    </row>
    <row r="70" spans="1:7" x14ac:dyDescent="0.25">
      <c r="A70" s="17"/>
      <c r="B70" s="17"/>
      <c r="C70" s="17"/>
      <c r="D70" s="27"/>
      <c r="E70" s="18"/>
      <c r="F70" s="19"/>
      <c r="G70" s="20"/>
    </row>
    <row r="71" spans="1:7" s="5" customFormat="1" ht="12.75" x14ac:dyDescent="0.2">
      <c r="A71" s="25" t="s">
        <v>135</v>
      </c>
      <c r="B71" s="25" t="s">
        <v>78</v>
      </c>
      <c r="C71" s="21"/>
      <c r="D71" s="31" t="s">
        <v>71</v>
      </c>
      <c r="E71" s="22"/>
      <c r="F71" s="23"/>
      <c r="G71" s="24">
        <f>SUM(G73:G74)</f>
        <v>2348.31</v>
      </c>
    </row>
    <row r="72" spans="1:7" x14ac:dyDescent="0.25">
      <c r="A72" s="17"/>
      <c r="B72" s="17"/>
      <c r="C72" s="17"/>
      <c r="D72" s="27"/>
      <c r="E72" s="18"/>
      <c r="F72" s="19"/>
      <c r="G72" s="20"/>
    </row>
    <row r="73" spans="1:7" ht="60" x14ac:dyDescent="0.25">
      <c r="A73" s="26" t="s">
        <v>136</v>
      </c>
      <c r="B73" s="26" t="s">
        <v>137</v>
      </c>
      <c r="C73" s="17" t="s">
        <v>12</v>
      </c>
      <c r="D73" s="27" t="s">
        <v>138</v>
      </c>
      <c r="E73" s="18">
        <v>2</v>
      </c>
      <c r="F73" s="19">
        <v>353.08</v>
      </c>
      <c r="G73" s="20">
        <f>E73*F73</f>
        <v>706.16</v>
      </c>
    </row>
    <row r="74" spans="1:7" ht="45" x14ac:dyDescent="0.25">
      <c r="A74" s="26" t="s">
        <v>139</v>
      </c>
      <c r="B74" s="26" t="s">
        <v>140</v>
      </c>
      <c r="C74" s="17" t="s">
        <v>12</v>
      </c>
      <c r="D74" s="27" t="s">
        <v>141</v>
      </c>
      <c r="E74" s="18">
        <v>1</v>
      </c>
      <c r="F74" s="19">
        <v>1642.15</v>
      </c>
      <c r="G74" s="20">
        <f>E74*F74</f>
        <v>1642.15</v>
      </c>
    </row>
    <row r="75" spans="1:7" x14ac:dyDescent="0.25">
      <c r="A75" s="17"/>
      <c r="B75" s="17"/>
      <c r="C75" s="17"/>
      <c r="D75" s="27"/>
      <c r="E75" s="18"/>
      <c r="F75" s="19"/>
      <c r="G75" s="20"/>
    </row>
    <row r="76" spans="1:7" s="5" customFormat="1" ht="12.75" x14ac:dyDescent="0.2">
      <c r="A76" s="25" t="s">
        <v>142</v>
      </c>
      <c r="B76" s="25" t="s">
        <v>81</v>
      </c>
      <c r="C76" s="21"/>
      <c r="D76" s="31" t="s">
        <v>143</v>
      </c>
      <c r="E76" s="22"/>
      <c r="F76" s="23"/>
      <c r="G76" s="24">
        <f>SUM(G78:G80)</f>
        <v>8348.39</v>
      </c>
    </row>
    <row r="77" spans="1:7" x14ac:dyDescent="0.25">
      <c r="A77" s="17"/>
      <c r="B77" s="17"/>
      <c r="C77" s="17"/>
      <c r="D77" s="27"/>
      <c r="E77" s="18"/>
      <c r="F77" s="19"/>
      <c r="G77" s="20"/>
    </row>
    <row r="78" spans="1:7" ht="30" x14ac:dyDescent="0.25">
      <c r="A78" s="26" t="s">
        <v>144</v>
      </c>
      <c r="B78" s="26" t="s">
        <v>145</v>
      </c>
      <c r="C78" s="17" t="s">
        <v>37</v>
      </c>
      <c r="D78" s="27" t="s">
        <v>146</v>
      </c>
      <c r="E78" s="18">
        <v>165</v>
      </c>
      <c r="F78" s="19">
        <v>40.340000000000003</v>
      </c>
      <c r="G78" s="20">
        <f>E78*F78</f>
        <v>6656.1</v>
      </c>
    </row>
    <row r="79" spans="1:7" ht="105" x14ac:dyDescent="0.25">
      <c r="A79" s="26" t="s">
        <v>147</v>
      </c>
      <c r="B79" s="26" t="s">
        <v>53</v>
      </c>
      <c r="C79" s="17" t="s">
        <v>44</v>
      </c>
      <c r="D79" s="27" t="s">
        <v>54</v>
      </c>
      <c r="E79" s="18">
        <v>10.8</v>
      </c>
      <c r="F79" s="19">
        <v>28.36</v>
      </c>
      <c r="G79" s="20">
        <f>E79*F79</f>
        <v>306.29000000000002</v>
      </c>
    </row>
    <row r="80" spans="1:7" ht="30" x14ac:dyDescent="0.25">
      <c r="A80" s="26" t="s">
        <v>148</v>
      </c>
      <c r="B80" s="26" t="s">
        <v>149</v>
      </c>
      <c r="C80" s="17" t="s">
        <v>150</v>
      </c>
      <c r="D80" s="27" t="s">
        <v>151</v>
      </c>
      <c r="E80" s="18">
        <v>10.5</v>
      </c>
      <c r="F80" s="19">
        <v>132</v>
      </c>
      <c r="G80" s="20">
        <f>E80*F80</f>
        <v>1386</v>
      </c>
    </row>
    <row r="81" spans="1:7" x14ac:dyDescent="0.25">
      <c r="A81" s="17"/>
      <c r="B81" s="17"/>
      <c r="C81" s="17"/>
      <c r="D81" s="27"/>
      <c r="E81" s="18"/>
      <c r="F81" s="19"/>
      <c r="G81" s="20"/>
    </row>
    <row r="82" spans="1:7" x14ac:dyDescent="0.25">
      <c r="A82" s="17"/>
      <c r="B82" s="17"/>
      <c r="C82" s="17"/>
      <c r="D82" s="27"/>
      <c r="E82" s="18"/>
      <c r="F82" s="19"/>
      <c r="G82" s="20"/>
    </row>
    <row r="83" spans="1:7" s="5" customFormat="1" ht="12.75" x14ac:dyDescent="0.2">
      <c r="A83" s="25" t="s">
        <v>152</v>
      </c>
      <c r="B83" s="25" t="s">
        <v>153</v>
      </c>
      <c r="C83" s="21">
        <v>1</v>
      </c>
      <c r="D83" s="31" t="s">
        <v>154</v>
      </c>
      <c r="E83" s="22"/>
      <c r="F83" s="23"/>
      <c r="G83" s="24">
        <f>G85+G92+G97</f>
        <v>7333.28</v>
      </c>
    </row>
    <row r="84" spans="1:7" x14ac:dyDescent="0.25">
      <c r="A84" s="17"/>
      <c r="B84" s="17"/>
      <c r="C84" s="17"/>
      <c r="D84" s="27"/>
      <c r="E84" s="18"/>
      <c r="F84" s="19"/>
      <c r="G84" s="20"/>
    </row>
    <row r="85" spans="1:7" s="5" customFormat="1" ht="12.75" x14ac:dyDescent="0.2">
      <c r="A85" s="25" t="s">
        <v>155</v>
      </c>
      <c r="B85" s="25" t="s">
        <v>156</v>
      </c>
      <c r="C85" s="21"/>
      <c r="D85" s="31" t="s">
        <v>34</v>
      </c>
      <c r="E85" s="22"/>
      <c r="F85" s="23"/>
      <c r="G85" s="24">
        <f>SUM(G87:G90)</f>
        <v>832.44</v>
      </c>
    </row>
    <row r="86" spans="1:7" x14ac:dyDescent="0.25">
      <c r="A86" s="17"/>
      <c r="B86" s="17"/>
      <c r="C86" s="17"/>
      <c r="D86" s="27"/>
      <c r="E86" s="18"/>
      <c r="F86" s="19"/>
      <c r="G86" s="20"/>
    </row>
    <row r="87" spans="1:7" ht="90" x14ac:dyDescent="0.25">
      <c r="A87" s="26" t="s">
        <v>157</v>
      </c>
      <c r="B87" s="26" t="s">
        <v>158</v>
      </c>
      <c r="C87" s="17" t="s">
        <v>37</v>
      </c>
      <c r="D87" s="27" t="s">
        <v>159</v>
      </c>
      <c r="E87" s="18">
        <v>120</v>
      </c>
      <c r="F87" s="19">
        <v>0.84</v>
      </c>
      <c r="G87" s="20">
        <f>E87*F87</f>
        <v>100.8</v>
      </c>
    </row>
    <row r="88" spans="1:7" ht="75" x14ac:dyDescent="0.25">
      <c r="A88" s="26" t="s">
        <v>160</v>
      </c>
      <c r="B88" s="26" t="s">
        <v>161</v>
      </c>
      <c r="C88" s="17" t="s">
        <v>44</v>
      </c>
      <c r="D88" s="27" t="s">
        <v>162</v>
      </c>
      <c r="E88" s="18">
        <v>39</v>
      </c>
      <c r="F88" s="19">
        <v>6.84</v>
      </c>
      <c r="G88" s="20">
        <f>E88*F88</f>
        <v>266.76</v>
      </c>
    </row>
    <row r="89" spans="1:7" ht="45" x14ac:dyDescent="0.25">
      <c r="A89" s="26" t="s">
        <v>163</v>
      </c>
      <c r="B89" s="26" t="s">
        <v>164</v>
      </c>
      <c r="C89" s="17" t="s">
        <v>44</v>
      </c>
      <c r="D89" s="27" t="s">
        <v>165</v>
      </c>
      <c r="E89" s="18">
        <v>13</v>
      </c>
      <c r="F89" s="19">
        <v>27.48</v>
      </c>
      <c r="G89" s="20">
        <f>E89*F89</f>
        <v>357.24</v>
      </c>
    </row>
    <row r="90" spans="1:7" ht="75" x14ac:dyDescent="0.25">
      <c r="A90" s="26" t="s">
        <v>166</v>
      </c>
      <c r="B90" s="26" t="s">
        <v>50</v>
      </c>
      <c r="C90" s="17" t="s">
        <v>44</v>
      </c>
      <c r="D90" s="27" t="s">
        <v>167</v>
      </c>
      <c r="E90" s="18">
        <v>26</v>
      </c>
      <c r="F90" s="19">
        <v>4.1399999999999997</v>
      </c>
      <c r="G90" s="20">
        <f>E90*F90</f>
        <v>107.64</v>
      </c>
    </row>
    <row r="91" spans="1:7" x14ac:dyDescent="0.25">
      <c r="A91" s="17"/>
      <c r="B91" s="17"/>
      <c r="C91" s="17"/>
      <c r="D91" s="27"/>
      <c r="E91" s="18"/>
      <c r="F91" s="19"/>
      <c r="G91" s="20"/>
    </row>
    <row r="92" spans="1:7" s="5" customFormat="1" ht="12.75" x14ac:dyDescent="0.2">
      <c r="A92" s="25" t="s">
        <v>168</v>
      </c>
      <c r="B92" s="25" t="s">
        <v>169</v>
      </c>
      <c r="C92" s="21"/>
      <c r="D92" s="31" t="s">
        <v>59</v>
      </c>
      <c r="E92" s="22"/>
      <c r="F92" s="23"/>
      <c r="G92" s="24">
        <f>SUM(G94:G95)</f>
        <v>4376.62</v>
      </c>
    </row>
    <row r="93" spans="1:7" x14ac:dyDescent="0.25">
      <c r="A93" s="17"/>
      <c r="B93" s="17"/>
      <c r="C93" s="17"/>
      <c r="D93" s="27"/>
      <c r="E93" s="18"/>
      <c r="F93" s="19"/>
      <c r="G93" s="20"/>
    </row>
    <row r="94" spans="1:7" ht="120" x14ac:dyDescent="0.25">
      <c r="A94" s="26" t="s">
        <v>170</v>
      </c>
      <c r="B94" s="26" t="s">
        <v>62</v>
      </c>
      <c r="C94" s="17" t="s">
        <v>16</v>
      </c>
      <c r="D94" s="27" t="s">
        <v>63</v>
      </c>
      <c r="E94" s="18">
        <v>13</v>
      </c>
      <c r="F94" s="19">
        <v>59.74</v>
      </c>
      <c r="G94" s="20">
        <f>E94*F94</f>
        <v>776.62</v>
      </c>
    </row>
    <row r="95" spans="1:7" ht="105" x14ac:dyDescent="0.25">
      <c r="A95" s="26" t="s">
        <v>171</v>
      </c>
      <c r="B95" s="26" t="s">
        <v>172</v>
      </c>
      <c r="C95" s="17" t="s">
        <v>173</v>
      </c>
      <c r="D95" s="27" t="s">
        <v>174</v>
      </c>
      <c r="E95" s="18">
        <v>1</v>
      </c>
      <c r="F95" s="19">
        <v>3600</v>
      </c>
      <c r="G95" s="20">
        <f>E95*F95</f>
        <v>3600</v>
      </c>
    </row>
    <row r="96" spans="1:7" x14ac:dyDescent="0.25">
      <c r="A96" s="17"/>
      <c r="B96" s="17"/>
      <c r="C96" s="17"/>
      <c r="D96" s="27"/>
      <c r="E96" s="18"/>
      <c r="F96" s="19"/>
      <c r="G96" s="20"/>
    </row>
    <row r="97" spans="1:7" s="5" customFormat="1" ht="12.75" x14ac:dyDescent="0.2">
      <c r="A97" s="25" t="s">
        <v>175</v>
      </c>
      <c r="B97" s="25" t="s">
        <v>176</v>
      </c>
      <c r="C97" s="21"/>
      <c r="D97" s="31" t="s">
        <v>71</v>
      </c>
      <c r="E97" s="22"/>
      <c r="F97" s="23"/>
      <c r="G97" s="24">
        <f>SUM(G99:G100)</f>
        <v>2124.2199999999998</v>
      </c>
    </row>
    <row r="98" spans="1:7" x14ac:dyDescent="0.25">
      <c r="A98" s="17"/>
      <c r="B98" s="17"/>
      <c r="C98" s="17"/>
      <c r="D98" s="27"/>
      <c r="E98" s="18"/>
      <c r="F98" s="19"/>
      <c r="G98" s="20"/>
    </row>
    <row r="99" spans="1:7" ht="45" x14ac:dyDescent="0.25">
      <c r="A99" s="26" t="s">
        <v>177</v>
      </c>
      <c r="B99" s="26" t="s">
        <v>178</v>
      </c>
      <c r="C99" s="17" t="s">
        <v>12</v>
      </c>
      <c r="D99" s="27" t="s">
        <v>179</v>
      </c>
      <c r="E99" s="18">
        <v>1</v>
      </c>
      <c r="F99" s="19">
        <v>612.22</v>
      </c>
      <c r="G99" s="20">
        <f>E99*F99</f>
        <v>612.22</v>
      </c>
    </row>
    <row r="100" spans="1:7" ht="90" x14ac:dyDescent="0.25">
      <c r="A100" s="26" t="s">
        <v>180</v>
      </c>
      <c r="B100" s="26" t="s">
        <v>181</v>
      </c>
      <c r="C100" s="17" t="s">
        <v>44</v>
      </c>
      <c r="D100" s="27" t="s">
        <v>182</v>
      </c>
      <c r="E100" s="18">
        <v>11.25</v>
      </c>
      <c r="F100" s="19">
        <v>134.4</v>
      </c>
      <c r="G100" s="20">
        <f>E100*F100</f>
        <v>1512</v>
      </c>
    </row>
    <row r="101" spans="1:7" x14ac:dyDescent="0.25">
      <c r="A101" s="17"/>
      <c r="B101" s="17"/>
      <c r="C101" s="17"/>
      <c r="D101" s="27"/>
      <c r="E101" s="18"/>
      <c r="F101" s="19"/>
      <c r="G101" s="20"/>
    </row>
    <row r="102" spans="1:7" s="5" customFormat="1" ht="12.75" x14ac:dyDescent="0.2">
      <c r="A102" s="25" t="s">
        <v>183</v>
      </c>
      <c r="B102" s="25" t="s">
        <v>184</v>
      </c>
      <c r="C102" s="21">
        <v>1</v>
      </c>
      <c r="D102" s="31" t="s">
        <v>185</v>
      </c>
      <c r="E102" s="22"/>
      <c r="F102" s="23"/>
      <c r="G102" s="24">
        <f>SUM(G104:G116)</f>
        <v>34515.26</v>
      </c>
    </row>
    <row r="103" spans="1:7" x14ac:dyDescent="0.25">
      <c r="A103" s="17"/>
      <c r="B103" s="17"/>
      <c r="C103" s="17"/>
      <c r="D103" s="27"/>
      <c r="E103" s="18"/>
      <c r="F103" s="19"/>
      <c r="G103" s="20"/>
    </row>
    <row r="104" spans="1:7" ht="195" x14ac:dyDescent="0.25">
      <c r="A104" s="26" t="s">
        <v>186</v>
      </c>
      <c r="B104" s="26" t="s">
        <v>43</v>
      </c>
      <c r="C104" s="17" t="s">
        <v>44</v>
      </c>
      <c r="D104" s="27" t="s">
        <v>45</v>
      </c>
      <c r="E104" s="18">
        <v>125.28</v>
      </c>
      <c r="F104" s="19">
        <v>9.24</v>
      </c>
      <c r="G104" s="20">
        <f t="shared" ref="G104:G116" si="3">E104*F104</f>
        <v>1157.5899999999999</v>
      </c>
    </row>
    <row r="105" spans="1:7" ht="60" x14ac:dyDescent="0.25">
      <c r="A105" s="26" t="s">
        <v>187</v>
      </c>
      <c r="B105" s="26" t="s">
        <v>47</v>
      </c>
      <c r="C105" s="17" t="s">
        <v>44</v>
      </c>
      <c r="D105" s="27" t="s">
        <v>48</v>
      </c>
      <c r="E105" s="18">
        <v>39.93</v>
      </c>
      <c r="F105" s="19">
        <v>27.13</v>
      </c>
      <c r="G105" s="20">
        <f t="shared" si="3"/>
        <v>1083.3</v>
      </c>
    </row>
    <row r="106" spans="1:7" ht="90" x14ac:dyDescent="0.25">
      <c r="A106" s="26" t="s">
        <v>188</v>
      </c>
      <c r="B106" s="26" t="s">
        <v>189</v>
      </c>
      <c r="C106" s="17" t="s">
        <v>44</v>
      </c>
      <c r="D106" s="27" t="s">
        <v>190</v>
      </c>
      <c r="E106" s="18">
        <v>11.52</v>
      </c>
      <c r="F106" s="19">
        <v>169.03</v>
      </c>
      <c r="G106" s="20">
        <f t="shared" si="3"/>
        <v>1947.23</v>
      </c>
    </row>
    <row r="107" spans="1:7" ht="105" x14ac:dyDescent="0.25">
      <c r="A107" s="26" t="s">
        <v>191</v>
      </c>
      <c r="B107" s="26" t="s">
        <v>192</v>
      </c>
      <c r="C107" s="17" t="s">
        <v>44</v>
      </c>
      <c r="D107" s="27" t="s">
        <v>193</v>
      </c>
      <c r="E107" s="18">
        <v>69.12</v>
      </c>
      <c r="F107" s="19">
        <v>28.45</v>
      </c>
      <c r="G107" s="20">
        <f t="shared" si="3"/>
        <v>1966.46</v>
      </c>
    </row>
    <row r="108" spans="1:7" ht="120" x14ac:dyDescent="0.25">
      <c r="A108" s="26" t="s">
        <v>194</v>
      </c>
      <c r="B108" s="26" t="s">
        <v>62</v>
      </c>
      <c r="C108" s="17" t="s">
        <v>16</v>
      </c>
      <c r="D108" s="27" t="s">
        <v>63</v>
      </c>
      <c r="E108" s="18">
        <v>39</v>
      </c>
      <c r="F108" s="19">
        <v>59.74</v>
      </c>
      <c r="G108" s="20">
        <f t="shared" si="3"/>
        <v>2329.86</v>
      </c>
    </row>
    <row r="109" spans="1:7" ht="120" x14ac:dyDescent="0.25">
      <c r="A109" s="26" t="s">
        <v>195</v>
      </c>
      <c r="B109" s="26" t="s">
        <v>196</v>
      </c>
      <c r="C109" s="17" t="s">
        <v>16</v>
      </c>
      <c r="D109" s="27" t="s">
        <v>197</v>
      </c>
      <c r="E109" s="18">
        <v>60</v>
      </c>
      <c r="F109" s="19">
        <v>40</v>
      </c>
      <c r="G109" s="20">
        <f t="shared" si="3"/>
        <v>2400</v>
      </c>
    </row>
    <row r="110" spans="1:7" ht="120" x14ac:dyDescent="0.25">
      <c r="A110" s="26" t="s">
        <v>198</v>
      </c>
      <c r="B110" s="26" t="s">
        <v>73</v>
      </c>
      <c r="C110" s="17" t="s">
        <v>12</v>
      </c>
      <c r="D110" s="27" t="s">
        <v>74</v>
      </c>
      <c r="E110" s="18">
        <v>2</v>
      </c>
      <c r="F110" s="19">
        <v>549.95000000000005</v>
      </c>
      <c r="G110" s="20">
        <f t="shared" si="3"/>
        <v>1099.9000000000001</v>
      </c>
    </row>
    <row r="111" spans="1:7" ht="90" x14ac:dyDescent="0.25">
      <c r="A111" s="26" t="s">
        <v>199</v>
      </c>
      <c r="B111" s="26" t="s">
        <v>76</v>
      </c>
      <c r="C111" s="17" t="s">
        <v>12</v>
      </c>
      <c r="D111" s="27" t="s">
        <v>77</v>
      </c>
      <c r="E111" s="18">
        <v>2</v>
      </c>
      <c r="F111" s="19">
        <v>210.34</v>
      </c>
      <c r="G111" s="20">
        <f t="shared" si="3"/>
        <v>420.68</v>
      </c>
    </row>
    <row r="112" spans="1:7" ht="90" x14ac:dyDescent="0.25">
      <c r="A112" s="26" t="s">
        <v>200</v>
      </c>
      <c r="B112" s="26" t="s">
        <v>85</v>
      </c>
      <c r="C112" s="17" t="s">
        <v>12</v>
      </c>
      <c r="D112" s="27" t="s">
        <v>86</v>
      </c>
      <c r="E112" s="18">
        <v>2</v>
      </c>
      <c r="F112" s="19">
        <v>188.16</v>
      </c>
      <c r="G112" s="20">
        <f t="shared" si="3"/>
        <v>376.32</v>
      </c>
    </row>
    <row r="113" spans="1:7" ht="180" x14ac:dyDescent="0.25">
      <c r="A113" s="26" t="s">
        <v>201</v>
      </c>
      <c r="B113" s="26" t="s">
        <v>94</v>
      </c>
      <c r="C113" s="17" t="s">
        <v>12</v>
      </c>
      <c r="D113" s="27" t="s">
        <v>95</v>
      </c>
      <c r="E113" s="18">
        <v>2</v>
      </c>
      <c r="F113" s="19">
        <v>273.05</v>
      </c>
      <c r="G113" s="20">
        <f t="shared" si="3"/>
        <v>546.1</v>
      </c>
    </row>
    <row r="114" spans="1:7" ht="45" x14ac:dyDescent="0.25">
      <c r="A114" s="26" t="s">
        <v>202</v>
      </c>
      <c r="B114" s="26" t="s">
        <v>203</v>
      </c>
      <c r="C114" s="17" t="s">
        <v>12</v>
      </c>
      <c r="D114" s="27" t="s">
        <v>204</v>
      </c>
      <c r="E114" s="18">
        <v>4</v>
      </c>
      <c r="F114" s="19">
        <v>300</v>
      </c>
      <c r="G114" s="20">
        <f t="shared" si="3"/>
        <v>1200</v>
      </c>
    </row>
    <row r="115" spans="1:7" ht="30" x14ac:dyDescent="0.25">
      <c r="A115" s="26" t="s">
        <v>205</v>
      </c>
      <c r="B115" s="26" t="s">
        <v>145</v>
      </c>
      <c r="C115" s="17" t="s">
        <v>37</v>
      </c>
      <c r="D115" s="27" t="s">
        <v>146</v>
      </c>
      <c r="E115" s="18">
        <v>450</v>
      </c>
      <c r="F115" s="19">
        <v>40.340000000000003</v>
      </c>
      <c r="G115" s="20">
        <f t="shared" si="3"/>
        <v>18153</v>
      </c>
    </row>
    <row r="116" spans="1:7" ht="45" x14ac:dyDescent="0.25">
      <c r="A116" s="26" t="s">
        <v>206</v>
      </c>
      <c r="B116" s="26" t="s">
        <v>22</v>
      </c>
      <c r="C116" s="17" t="s">
        <v>12</v>
      </c>
      <c r="D116" s="27" t="s">
        <v>23</v>
      </c>
      <c r="E116" s="18">
        <v>2</v>
      </c>
      <c r="F116" s="19">
        <v>917.41</v>
      </c>
      <c r="G116" s="20">
        <f t="shared" si="3"/>
        <v>1834.82</v>
      </c>
    </row>
    <row r="117" spans="1:7" x14ac:dyDescent="0.25">
      <c r="A117" s="17"/>
      <c r="B117" s="17"/>
      <c r="C117" s="17"/>
      <c r="D117" s="27"/>
      <c r="E117" s="18"/>
      <c r="F117" s="19"/>
      <c r="G117" s="20"/>
    </row>
    <row r="118" spans="1:7" s="5" customFormat="1" ht="12.75" x14ac:dyDescent="0.2">
      <c r="A118" s="25" t="s">
        <v>207</v>
      </c>
      <c r="B118" s="25" t="s">
        <v>208</v>
      </c>
      <c r="C118" s="21">
        <v>1</v>
      </c>
      <c r="D118" s="31" t="s">
        <v>209</v>
      </c>
      <c r="E118" s="22"/>
      <c r="F118" s="23"/>
      <c r="G118" s="24">
        <f>SUM(G120:G142)</f>
        <v>33926.49</v>
      </c>
    </row>
    <row r="119" spans="1:7" x14ac:dyDescent="0.25">
      <c r="A119" s="17"/>
      <c r="B119" s="17"/>
      <c r="C119" s="17"/>
      <c r="D119" s="27"/>
      <c r="E119" s="18"/>
      <c r="F119" s="19"/>
      <c r="G119" s="20"/>
    </row>
    <row r="120" spans="1:7" ht="75" x14ac:dyDescent="0.25">
      <c r="A120" s="26" t="s">
        <v>210</v>
      </c>
      <c r="B120" s="26" t="s">
        <v>211</v>
      </c>
      <c r="C120" s="17" t="s">
        <v>44</v>
      </c>
      <c r="D120" s="27" t="s">
        <v>162</v>
      </c>
      <c r="E120" s="18">
        <v>170</v>
      </c>
      <c r="F120" s="19">
        <v>6.6</v>
      </c>
      <c r="G120" s="20">
        <f t="shared" ref="G120:G142" si="4">E120*F120</f>
        <v>1122</v>
      </c>
    </row>
    <row r="121" spans="1:7" ht="90" x14ac:dyDescent="0.25">
      <c r="A121" s="26" t="s">
        <v>212</v>
      </c>
      <c r="B121" s="26" t="s">
        <v>213</v>
      </c>
      <c r="C121" s="17" t="s">
        <v>44</v>
      </c>
      <c r="D121" s="27" t="s">
        <v>214</v>
      </c>
      <c r="E121" s="18">
        <v>1.46</v>
      </c>
      <c r="F121" s="19">
        <v>156.22</v>
      </c>
      <c r="G121" s="20">
        <f t="shared" si="4"/>
        <v>228.08</v>
      </c>
    </row>
    <row r="122" spans="1:7" ht="75" x14ac:dyDescent="0.25">
      <c r="A122" s="26" t="s">
        <v>215</v>
      </c>
      <c r="B122" s="26" t="s">
        <v>216</v>
      </c>
      <c r="C122" s="17" t="s">
        <v>44</v>
      </c>
      <c r="D122" s="27" t="s">
        <v>217</v>
      </c>
      <c r="E122" s="18">
        <v>67</v>
      </c>
      <c r="F122" s="19">
        <v>22.51</v>
      </c>
      <c r="G122" s="20">
        <f t="shared" si="4"/>
        <v>1508.17</v>
      </c>
    </row>
    <row r="123" spans="1:7" ht="30" x14ac:dyDescent="0.25">
      <c r="A123" s="26" t="s">
        <v>218</v>
      </c>
      <c r="B123" s="26" t="s">
        <v>219</v>
      </c>
      <c r="C123" s="17" t="s">
        <v>44</v>
      </c>
      <c r="D123" s="27" t="s">
        <v>220</v>
      </c>
      <c r="E123" s="18">
        <v>67</v>
      </c>
      <c r="F123" s="19">
        <v>25.38</v>
      </c>
      <c r="G123" s="20">
        <f t="shared" si="4"/>
        <v>1700.46</v>
      </c>
    </row>
    <row r="124" spans="1:7" ht="75" x14ac:dyDescent="0.25">
      <c r="A124" s="26" t="s">
        <v>221</v>
      </c>
      <c r="B124" s="26" t="s">
        <v>222</v>
      </c>
      <c r="C124" s="17" t="s">
        <v>44</v>
      </c>
      <c r="D124" s="27" t="s">
        <v>223</v>
      </c>
      <c r="E124" s="18">
        <v>17</v>
      </c>
      <c r="F124" s="19">
        <v>18.940000000000001</v>
      </c>
      <c r="G124" s="20">
        <f t="shared" si="4"/>
        <v>321.98</v>
      </c>
    </row>
    <row r="125" spans="1:7" ht="60" x14ac:dyDescent="0.25">
      <c r="A125" s="26" t="s">
        <v>224</v>
      </c>
      <c r="B125" s="26" t="s">
        <v>225</v>
      </c>
      <c r="C125" s="17" t="s">
        <v>37</v>
      </c>
      <c r="D125" s="27" t="s">
        <v>226</v>
      </c>
      <c r="E125" s="18">
        <v>106.35</v>
      </c>
      <c r="F125" s="19">
        <v>35.4</v>
      </c>
      <c r="G125" s="20">
        <f t="shared" si="4"/>
        <v>3764.79</v>
      </c>
    </row>
    <row r="126" spans="1:7" ht="45" x14ac:dyDescent="0.25">
      <c r="A126" s="26" t="s">
        <v>227</v>
      </c>
      <c r="B126" s="26" t="s">
        <v>228</v>
      </c>
      <c r="C126" s="17" t="s">
        <v>229</v>
      </c>
      <c r="D126" s="27" t="s">
        <v>230</v>
      </c>
      <c r="E126" s="18">
        <v>1941.89</v>
      </c>
      <c r="F126" s="19">
        <v>1.8</v>
      </c>
      <c r="G126" s="20">
        <f t="shared" si="4"/>
        <v>3495.4</v>
      </c>
    </row>
    <row r="127" spans="1:7" ht="105" x14ac:dyDescent="0.25">
      <c r="A127" s="26" t="s">
        <v>231</v>
      </c>
      <c r="B127" s="26" t="s">
        <v>232</v>
      </c>
      <c r="C127" s="17" t="s">
        <v>44</v>
      </c>
      <c r="D127" s="27" t="s">
        <v>233</v>
      </c>
      <c r="E127" s="18">
        <v>17.190000000000001</v>
      </c>
      <c r="F127" s="19">
        <v>208.7</v>
      </c>
      <c r="G127" s="20">
        <f t="shared" si="4"/>
        <v>3587.55</v>
      </c>
    </row>
    <row r="128" spans="1:7" ht="90" x14ac:dyDescent="0.25">
      <c r="A128" s="26" t="s">
        <v>234</v>
      </c>
      <c r="B128" s="26" t="s">
        <v>189</v>
      </c>
      <c r="C128" s="17" t="s">
        <v>44</v>
      </c>
      <c r="D128" s="27" t="s">
        <v>190</v>
      </c>
      <c r="E128" s="18">
        <v>5.88</v>
      </c>
      <c r="F128" s="19">
        <v>169.03</v>
      </c>
      <c r="G128" s="20">
        <f t="shared" si="4"/>
        <v>993.9</v>
      </c>
    </row>
    <row r="129" spans="1:7" ht="45" x14ac:dyDescent="0.25">
      <c r="A129" s="26" t="s">
        <v>235</v>
      </c>
      <c r="B129" s="26" t="s">
        <v>236</v>
      </c>
      <c r="C129" s="17" t="s">
        <v>12</v>
      </c>
      <c r="D129" s="27" t="s">
        <v>237</v>
      </c>
      <c r="E129" s="18">
        <v>1</v>
      </c>
      <c r="F129" s="19">
        <v>110.65</v>
      </c>
      <c r="G129" s="20">
        <f t="shared" si="4"/>
        <v>110.65</v>
      </c>
    </row>
    <row r="130" spans="1:7" ht="90" x14ac:dyDescent="0.25">
      <c r="A130" s="26" t="s">
        <v>238</v>
      </c>
      <c r="B130" s="26" t="s">
        <v>239</v>
      </c>
      <c r="C130" s="17" t="s">
        <v>12</v>
      </c>
      <c r="D130" s="27" t="s">
        <v>240</v>
      </c>
      <c r="E130" s="18">
        <v>3</v>
      </c>
      <c r="F130" s="19">
        <v>54.1</v>
      </c>
      <c r="G130" s="20">
        <f t="shared" si="4"/>
        <v>162.30000000000001</v>
      </c>
    </row>
    <row r="131" spans="1:7" ht="45" x14ac:dyDescent="0.25">
      <c r="A131" s="26" t="s">
        <v>241</v>
      </c>
      <c r="B131" s="26" t="s">
        <v>242</v>
      </c>
      <c r="C131" s="17" t="s">
        <v>150</v>
      </c>
      <c r="D131" s="27" t="s">
        <v>243</v>
      </c>
      <c r="E131" s="18">
        <v>3.5</v>
      </c>
      <c r="F131" s="19">
        <v>18.670000000000002</v>
      </c>
      <c r="G131" s="20">
        <f t="shared" si="4"/>
        <v>65.349999999999994</v>
      </c>
    </row>
    <row r="132" spans="1:7" ht="45" x14ac:dyDescent="0.25">
      <c r="A132" s="26" t="s">
        <v>244</v>
      </c>
      <c r="B132" s="26" t="s">
        <v>245</v>
      </c>
      <c r="C132" s="17" t="s">
        <v>12</v>
      </c>
      <c r="D132" s="27" t="s">
        <v>246</v>
      </c>
      <c r="E132" s="18">
        <v>1</v>
      </c>
      <c r="F132" s="19">
        <v>173.53</v>
      </c>
      <c r="G132" s="20">
        <f t="shared" si="4"/>
        <v>173.53</v>
      </c>
    </row>
    <row r="133" spans="1:7" ht="270" x14ac:dyDescent="0.25">
      <c r="A133" s="26" t="s">
        <v>247</v>
      </c>
      <c r="B133" s="26" t="s">
        <v>248</v>
      </c>
      <c r="C133" s="17" t="s">
        <v>12</v>
      </c>
      <c r="D133" s="27" t="s">
        <v>249</v>
      </c>
      <c r="E133" s="18">
        <v>1</v>
      </c>
      <c r="F133" s="19">
        <v>1729.2</v>
      </c>
      <c r="G133" s="20">
        <f t="shared" si="4"/>
        <v>1729.2</v>
      </c>
    </row>
    <row r="134" spans="1:7" ht="60" x14ac:dyDescent="0.25">
      <c r="A134" s="26" t="s">
        <v>250</v>
      </c>
      <c r="B134" s="26" t="s">
        <v>251</v>
      </c>
      <c r="C134" s="17" t="s">
        <v>16</v>
      </c>
      <c r="D134" s="27" t="s">
        <v>252</v>
      </c>
      <c r="E134" s="18">
        <v>18</v>
      </c>
      <c r="F134" s="19">
        <v>102.78</v>
      </c>
      <c r="G134" s="20">
        <f t="shared" si="4"/>
        <v>1850.04</v>
      </c>
    </row>
    <row r="135" spans="1:7" ht="120" x14ac:dyDescent="0.25">
      <c r="A135" s="26" t="s">
        <v>253</v>
      </c>
      <c r="B135" s="26" t="s">
        <v>254</v>
      </c>
      <c r="C135" s="17" t="s">
        <v>16</v>
      </c>
      <c r="D135" s="27" t="s">
        <v>255</v>
      </c>
      <c r="E135" s="18">
        <v>12</v>
      </c>
      <c r="F135" s="19">
        <v>59.16</v>
      </c>
      <c r="G135" s="20">
        <f t="shared" si="4"/>
        <v>709.92</v>
      </c>
    </row>
    <row r="136" spans="1:7" ht="180" x14ac:dyDescent="0.25">
      <c r="A136" s="26" t="s">
        <v>256</v>
      </c>
      <c r="B136" s="26" t="s">
        <v>257</v>
      </c>
      <c r="C136" s="17" t="s">
        <v>12</v>
      </c>
      <c r="D136" s="27" t="s">
        <v>258</v>
      </c>
      <c r="E136" s="18">
        <v>1</v>
      </c>
      <c r="F136" s="19">
        <v>8347.3700000000008</v>
      </c>
      <c r="G136" s="20">
        <f t="shared" si="4"/>
        <v>8347.3700000000008</v>
      </c>
    </row>
    <row r="137" spans="1:7" ht="135" x14ac:dyDescent="0.25">
      <c r="A137" s="26" t="s">
        <v>259</v>
      </c>
      <c r="B137" s="26" t="s">
        <v>260</v>
      </c>
      <c r="C137" s="17" t="s">
        <v>150</v>
      </c>
      <c r="D137" s="27" t="s">
        <v>261</v>
      </c>
      <c r="E137" s="18">
        <v>9.6999999999999993</v>
      </c>
      <c r="F137" s="19">
        <v>108.02</v>
      </c>
      <c r="G137" s="20">
        <f t="shared" si="4"/>
        <v>1047.79</v>
      </c>
    </row>
    <row r="138" spans="1:7" ht="90" x14ac:dyDescent="0.25">
      <c r="A138" s="26" t="s">
        <v>262</v>
      </c>
      <c r="B138" s="26" t="s">
        <v>263</v>
      </c>
      <c r="C138" s="17" t="s">
        <v>12</v>
      </c>
      <c r="D138" s="27" t="s">
        <v>264</v>
      </c>
      <c r="E138" s="18">
        <v>1</v>
      </c>
      <c r="F138" s="19">
        <v>457.22</v>
      </c>
      <c r="G138" s="20">
        <f t="shared" si="4"/>
        <v>457.22</v>
      </c>
    </row>
    <row r="139" spans="1:7" ht="75" x14ac:dyDescent="0.25">
      <c r="A139" s="26" t="s">
        <v>265</v>
      </c>
      <c r="B139" s="26" t="s">
        <v>266</v>
      </c>
      <c r="C139" s="17" t="s">
        <v>37</v>
      </c>
      <c r="D139" s="27" t="s">
        <v>267</v>
      </c>
      <c r="E139" s="18">
        <v>0.85</v>
      </c>
      <c r="F139" s="19">
        <v>192</v>
      </c>
      <c r="G139" s="20">
        <f t="shared" si="4"/>
        <v>163.19999999999999</v>
      </c>
    </row>
    <row r="140" spans="1:7" ht="30" x14ac:dyDescent="0.25">
      <c r="A140" s="26" t="s">
        <v>268</v>
      </c>
      <c r="B140" s="26" t="s">
        <v>269</v>
      </c>
      <c r="C140" s="17" t="s">
        <v>12</v>
      </c>
      <c r="D140" s="27" t="s">
        <v>270</v>
      </c>
      <c r="E140" s="18">
        <v>1</v>
      </c>
      <c r="F140" s="19">
        <v>173.59</v>
      </c>
      <c r="G140" s="20">
        <f t="shared" si="4"/>
        <v>173.59</v>
      </c>
    </row>
    <row r="141" spans="1:7" ht="45" x14ac:dyDescent="0.25">
      <c r="A141" s="26" t="s">
        <v>271</v>
      </c>
      <c r="B141" s="26" t="s">
        <v>272</v>
      </c>
      <c r="C141" s="17" t="s">
        <v>12</v>
      </c>
      <c r="D141" s="27" t="s">
        <v>273</v>
      </c>
      <c r="E141" s="18">
        <v>2</v>
      </c>
      <c r="F141" s="19">
        <v>86.4</v>
      </c>
      <c r="G141" s="20">
        <f t="shared" si="4"/>
        <v>172.8</v>
      </c>
    </row>
    <row r="142" spans="1:7" ht="90" x14ac:dyDescent="0.25">
      <c r="A142" s="26" t="s">
        <v>274</v>
      </c>
      <c r="B142" s="26" t="s">
        <v>275</v>
      </c>
      <c r="C142" s="17" t="s">
        <v>12</v>
      </c>
      <c r="D142" s="27" t="s">
        <v>276</v>
      </c>
      <c r="E142" s="18">
        <v>1</v>
      </c>
      <c r="F142" s="19">
        <v>2041.2</v>
      </c>
      <c r="G142" s="20">
        <f t="shared" si="4"/>
        <v>2041.2</v>
      </c>
    </row>
    <row r="143" spans="1:7" x14ac:dyDescent="0.25">
      <c r="A143" s="17"/>
      <c r="B143" s="17"/>
      <c r="C143" s="17"/>
      <c r="D143" s="27"/>
      <c r="E143" s="18"/>
      <c r="F143" s="19"/>
      <c r="G143" s="20"/>
    </row>
    <row r="144" spans="1:7" s="5" customFormat="1" ht="12.75" x14ac:dyDescent="0.2">
      <c r="A144" s="25" t="s">
        <v>277</v>
      </c>
      <c r="B144" s="25" t="s">
        <v>278</v>
      </c>
      <c r="C144" s="21">
        <v>1</v>
      </c>
      <c r="D144" s="31" t="s">
        <v>279</v>
      </c>
      <c r="E144" s="22"/>
      <c r="F144" s="23"/>
      <c r="G144" s="24">
        <f>SUM(G146:G166)</f>
        <v>65977.5</v>
      </c>
    </row>
    <row r="145" spans="1:7" x14ac:dyDescent="0.25">
      <c r="A145" s="17"/>
      <c r="B145" s="17"/>
      <c r="C145" s="17"/>
      <c r="D145" s="27"/>
      <c r="E145" s="18"/>
      <c r="F145" s="19"/>
      <c r="G145" s="20"/>
    </row>
    <row r="146" spans="1:7" ht="90" x14ac:dyDescent="0.25">
      <c r="A146" s="26" t="s">
        <v>280</v>
      </c>
      <c r="B146" s="26" t="s">
        <v>213</v>
      </c>
      <c r="C146" s="17" t="s">
        <v>44</v>
      </c>
      <c r="D146" s="27" t="s">
        <v>214</v>
      </c>
      <c r="E146" s="18">
        <v>4.4400000000000004</v>
      </c>
      <c r="F146" s="19">
        <v>156.22</v>
      </c>
      <c r="G146" s="20">
        <f t="shared" ref="G146:G166" si="5">E146*F146</f>
        <v>693.62</v>
      </c>
    </row>
    <row r="147" spans="1:7" ht="60" x14ac:dyDescent="0.25">
      <c r="A147" s="26" t="s">
        <v>281</v>
      </c>
      <c r="B147" s="26" t="s">
        <v>225</v>
      </c>
      <c r="C147" s="17" t="s">
        <v>37</v>
      </c>
      <c r="D147" s="27" t="s">
        <v>226</v>
      </c>
      <c r="E147" s="18">
        <v>243.68</v>
      </c>
      <c r="F147" s="19">
        <v>35.4</v>
      </c>
      <c r="G147" s="20">
        <f t="shared" si="5"/>
        <v>8626.27</v>
      </c>
    </row>
    <row r="148" spans="1:7" ht="45" x14ac:dyDescent="0.25">
      <c r="A148" s="26" t="s">
        <v>282</v>
      </c>
      <c r="B148" s="26" t="s">
        <v>228</v>
      </c>
      <c r="C148" s="17" t="s">
        <v>229</v>
      </c>
      <c r="D148" s="27" t="s">
        <v>230</v>
      </c>
      <c r="E148" s="18">
        <v>3415.65</v>
      </c>
      <c r="F148" s="19">
        <v>1.8</v>
      </c>
      <c r="G148" s="20">
        <f t="shared" si="5"/>
        <v>6148.17</v>
      </c>
    </row>
    <row r="149" spans="1:7" ht="105" x14ac:dyDescent="0.25">
      <c r="A149" s="26" t="s">
        <v>283</v>
      </c>
      <c r="B149" s="26" t="s">
        <v>232</v>
      </c>
      <c r="C149" s="17" t="s">
        <v>44</v>
      </c>
      <c r="D149" s="27" t="s">
        <v>233</v>
      </c>
      <c r="E149" s="18">
        <v>43.36</v>
      </c>
      <c r="F149" s="19">
        <v>208.7</v>
      </c>
      <c r="G149" s="20">
        <f t="shared" si="5"/>
        <v>9049.23</v>
      </c>
    </row>
    <row r="150" spans="1:7" ht="90" x14ac:dyDescent="0.25">
      <c r="A150" s="26" t="s">
        <v>284</v>
      </c>
      <c r="B150" s="26" t="s">
        <v>189</v>
      </c>
      <c r="C150" s="17" t="s">
        <v>44</v>
      </c>
      <c r="D150" s="27" t="s">
        <v>190</v>
      </c>
      <c r="E150" s="18">
        <v>5.88</v>
      </c>
      <c r="F150" s="19">
        <v>169.03</v>
      </c>
      <c r="G150" s="20">
        <f t="shared" si="5"/>
        <v>993.9</v>
      </c>
    </row>
    <row r="151" spans="1:7" ht="45" x14ac:dyDescent="0.25">
      <c r="A151" s="26" t="s">
        <v>285</v>
      </c>
      <c r="B151" s="26" t="s">
        <v>236</v>
      </c>
      <c r="C151" s="17" t="s">
        <v>12</v>
      </c>
      <c r="D151" s="27" t="s">
        <v>237</v>
      </c>
      <c r="E151" s="18">
        <v>1</v>
      </c>
      <c r="F151" s="19">
        <v>110.65</v>
      </c>
      <c r="G151" s="20">
        <f t="shared" si="5"/>
        <v>110.65</v>
      </c>
    </row>
    <row r="152" spans="1:7" ht="120" x14ac:dyDescent="0.25">
      <c r="A152" s="26" t="s">
        <v>286</v>
      </c>
      <c r="B152" s="26" t="s">
        <v>196</v>
      </c>
      <c r="C152" s="17" t="s">
        <v>16</v>
      </c>
      <c r="D152" s="27" t="s">
        <v>197</v>
      </c>
      <c r="E152" s="18">
        <v>3.5</v>
      </c>
      <c r="F152" s="19">
        <v>40</v>
      </c>
      <c r="G152" s="20">
        <f t="shared" si="5"/>
        <v>140</v>
      </c>
    </row>
    <row r="153" spans="1:7" ht="45" x14ac:dyDescent="0.25">
      <c r="A153" s="26" t="s">
        <v>287</v>
      </c>
      <c r="B153" s="26" t="s">
        <v>245</v>
      </c>
      <c r="C153" s="17" t="s">
        <v>12</v>
      </c>
      <c r="D153" s="27" t="s">
        <v>246</v>
      </c>
      <c r="E153" s="18">
        <v>1</v>
      </c>
      <c r="F153" s="19">
        <v>173.53</v>
      </c>
      <c r="G153" s="20">
        <f t="shared" si="5"/>
        <v>173.53</v>
      </c>
    </row>
    <row r="154" spans="1:7" ht="90" x14ac:dyDescent="0.25">
      <c r="A154" s="26" t="s">
        <v>288</v>
      </c>
      <c r="B154" s="26" t="s">
        <v>289</v>
      </c>
      <c r="C154" s="17" t="s">
        <v>12</v>
      </c>
      <c r="D154" s="27" t="s">
        <v>290</v>
      </c>
      <c r="E154" s="18">
        <v>80</v>
      </c>
      <c r="F154" s="19">
        <v>25.2</v>
      </c>
      <c r="G154" s="20">
        <f t="shared" si="5"/>
        <v>2016</v>
      </c>
    </row>
    <row r="155" spans="1:7" ht="60" x14ac:dyDescent="0.25">
      <c r="A155" s="26" t="s">
        <v>291</v>
      </c>
      <c r="B155" s="26" t="s">
        <v>292</v>
      </c>
      <c r="C155" s="17" t="s">
        <v>12</v>
      </c>
      <c r="D155" s="27" t="s">
        <v>293</v>
      </c>
      <c r="E155" s="18">
        <v>40</v>
      </c>
      <c r="F155" s="19">
        <v>43.8</v>
      </c>
      <c r="G155" s="20">
        <f t="shared" si="5"/>
        <v>1752</v>
      </c>
    </row>
    <row r="156" spans="1:7" ht="60" x14ac:dyDescent="0.25">
      <c r="A156" s="26" t="s">
        <v>294</v>
      </c>
      <c r="B156" s="26" t="s">
        <v>295</v>
      </c>
      <c r="C156" s="17" t="s">
        <v>44</v>
      </c>
      <c r="D156" s="27" t="s">
        <v>296</v>
      </c>
      <c r="E156" s="18">
        <v>50.6</v>
      </c>
      <c r="F156" s="19">
        <v>73.2</v>
      </c>
      <c r="G156" s="20">
        <f t="shared" si="5"/>
        <v>3703.92</v>
      </c>
    </row>
    <row r="157" spans="1:7" ht="375" x14ac:dyDescent="0.25">
      <c r="A157" s="26" t="s">
        <v>297</v>
      </c>
      <c r="B157" s="26" t="s">
        <v>298</v>
      </c>
      <c r="C157" s="17" t="s">
        <v>12</v>
      </c>
      <c r="D157" s="27" t="s">
        <v>299</v>
      </c>
      <c r="E157" s="18">
        <v>1</v>
      </c>
      <c r="F157" s="19">
        <v>21000</v>
      </c>
      <c r="G157" s="20">
        <f t="shared" si="5"/>
        <v>21000</v>
      </c>
    </row>
    <row r="158" spans="1:7" ht="150" x14ac:dyDescent="0.25">
      <c r="A158" s="26" t="s">
        <v>300</v>
      </c>
      <c r="B158" s="26" t="s">
        <v>301</v>
      </c>
      <c r="C158" s="17" t="s">
        <v>150</v>
      </c>
      <c r="D158" s="27" t="s">
        <v>302</v>
      </c>
      <c r="E158" s="18">
        <v>10.35</v>
      </c>
      <c r="F158" s="19">
        <v>375</v>
      </c>
      <c r="G158" s="20">
        <f t="shared" si="5"/>
        <v>3881.25</v>
      </c>
    </row>
    <row r="159" spans="1:7" ht="135" x14ac:dyDescent="0.25">
      <c r="A159" s="26" t="s">
        <v>303</v>
      </c>
      <c r="B159" s="26" t="s">
        <v>260</v>
      </c>
      <c r="C159" s="17" t="s">
        <v>150</v>
      </c>
      <c r="D159" s="27" t="s">
        <v>261</v>
      </c>
      <c r="E159" s="18">
        <v>20.7</v>
      </c>
      <c r="F159" s="19">
        <v>108.02</v>
      </c>
      <c r="G159" s="20">
        <f t="shared" si="5"/>
        <v>2236.0100000000002</v>
      </c>
    </row>
    <row r="160" spans="1:7" ht="90" x14ac:dyDescent="0.25">
      <c r="A160" s="26" t="s">
        <v>304</v>
      </c>
      <c r="B160" s="26" t="s">
        <v>263</v>
      </c>
      <c r="C160" s="17" t="s">
        <v>12</v>
      </c>
      <c r="D160" s="27" t="s">
        <v>264</v>
      </c>
      <c r="E160" s="18">
        <v>2</v>
      </c>
      <c r="F160" s="19">
        <v>457.22</v>
      </c>
      <c r="G160" s="20">
        <f t="shared" si="5"/>
        <v>914.44</v>
      </c>
    </row>
    <row r="161" spans="1:7" ht="90" x14ac:dyDescent="0.25">
      <c r="A161" s="26" t="s">
        <v>305</v>
      </c>
      <c r="B161" s="26" t="s">
        <v>239</v>
      </c>
      <c r="C161" s="17" t="s">
        <v>12</v>
      </c>
      <c r="D161" s="27" t="s">
        <v>240</v>
      </c>
      <c r="E161" s="18">
        <v>3</v>
      </c>
      <c r="F161" s="19">
        <v>54.1</v>
      </c>
      <c r="G161" s="20">
        <f t="shared" si="5"/>
        <v>162.30000000000001</v>
      </c>
    </row>
    <row r="162" spans="1:7" ht="240" x14ac:dyDescent="0.25">
      <c r="A162" s="26" t="s">
        <v>306</v>
      </c>
      <c r="B162" s="26" t="s">
        <v>307</v>
      </c>
      <c r="C162" s="17" t="s">
        <v>12</v>
      </c>
      <c r="D162" s="27" t="s">
        <v>308</v>
      </c>
      <c r="E162" s="18">
        <v>1</v>
      </c>
      <c r="F162" s="19">
        <v>247.2</v>
      </c>
      <c r="G162" s="20">
        <f t="shared" si="5"/>
        <v>247.2</v>
      </c>
    </row>
    <row r="163" spans="1:7" ht="75" x14ac:dyDescent="0.25">
      <c r="A163" s="26" t="s">
        <v>309</v>
      </c>
      <c r="B163" s="26" t="s">
        <v>310</v>
      </c>
      <c r="C163" s="17" t="s">
        <v>12</v>
      </c>
      <c r="D163" s="27" t="s">
        <v>311</v>
      </c>
      <c r="E163" s="18">
        <v>1</v>
      </c>
      <c r="F163" s="19">
        <v>420</v>
      </c>
      <c r="G163" s="20">
        <f t="shared" si="5"/>
        <v>420</v>
      </c>
    </row>
    <row r="164" spans="1:7" ht="180" x14ac:dyDescent="0.25">
      <c r="A164" s="26" t="s">
        <v>312</v>
      </c>
      <c r="B164" s="26" t="s">
        <v>313</v>
      </c>
      <c r="C164" s="17" t="s">
        <v>12</v>
      </c>
      <c r="D164" s="27" t="s">
        <v>314</v>
      </c>
      <c r="E164" s="18">
        <v>1</v>
      </c>
      <c r="F164" s="19">
        <v>1512.29</v>
      </c>
      <c r="G164" s="20">
        <f t="shared" si="5"/>
        <v>1512.29</v>
      </c>
    </row>
    <row r="165" spans="1:7" ht="75" x14ac:dyDescent="0.25">
      <c r="A165" s="26" t="s">
        <v>315</v>
      </c>
      <c r="B165" s="26" t="s">
        <v>316</v>
      </c>
      <c r="C165" s="17" t="s">
        <v>12</v>
      </c>
      <c r="D165" s="27" t="s">
        <v>317</v>
      </c>
      <c r="E165" s="18">
        <v>1</v>
      </c>
      <c r="F165" s="19">
        <v>1743.6</v>
      </c>
      <c r="G165" s="20">
        <f t="shared" si="5"/>
        <v>1743.6</v>
      </c>
    </row>
    <row r="166" spans="1:7" ht="75" x14ac:dyDescent="0.25">
      <c r="A166" s="26" t="s">
        <v>318</v>
      </c>
      <c r="B166" s="26" t="s">
        <v>266</v>
      </c>
      <c r="C166" s="17" t="s">
        <v>37</v>
      </c>
      <c r="D166" s="27" t="s">
        <v>267</v>
      </c>
      <c r="E166" s="18">
        <v>2.36</v>
      </c>
      <c r="F166" s="19">
        <v>192</v>
      </c>
      <c r="G166" s="20">
        <f t="shared" si="5"/>
        <v>453.12</v>
      </c>
    </row>
    <row r="167" spans="1:7" x14ac:dyDescent="0.25">
      <c r="A167" s="17"/>
      <c r="B167" s="17"/>
      <c r="C167" s="17"/>
      <c r="D167" s="27"/>
      <c r="E167" s="18"/>
      <c r="F167" s="19"/>
      <c r="G167" s="20"/>
    </row>
    <row r="168" spans="1:7" s="5" customFormat="1" ht="12.75" x14ac:dyDescent="0.2">
      <c r="A168" s="25" t="s">
        <v>319</v>
      </c>
      <c r="B168" s="25" t="s">
        <v>320</v>
      </c>
      <c r="C168" s="21">
        <v>1</v>
      </c>
      <c r="D168" s="31" t="s">
        <v>321</v>
      </c>
      <c r="E168" s="22"/>
      <c r="F168" s="23"/>
      <c r="G168" s="24">
        <f>SUM(G170:G186)</f>
        <v>59794.67</v>
      </c>
    </row>
    <row r="169" spans="1:7" x14ac:dyDescent="0.25">
      <c r="A169" s="17"/>
      <c r="B169" s="17"/>
      <c r="C169" s="17"/>
      <c r="D169" s="27"/>
      <c r="E169" s="18"/>
      <c r="F169" s="19"/>
      <c r="G169" s="20"/>
    </row>
    <row r="170" spans="1:7" ht="75" x14ac:dyDescent="0.25">
      <c r="A170" s="26" t="s">
        <v>322</v>
      </c>
      <c r="B170" s="26" t="s">
        <v>211</v>
      </c>
      <c r="C170" s="17" t="s">
        <v>44</v>
      </c>
      <c r="D170" s="27" t="s">
        <v>162</v>
      </c>
      <c r="E170" s="18">
        <v>1034.18</v>
      </c>
      <c r="F170" s="19">
        <v>6.6</v>
      </c>
      <c r="G170" s="20">
        <f t="shared" ref="G170:G186" si="6">E170*F170</f>
        <v>6825.59</v>
      </c>
    </row>
    <row r="171" spans="1:7" ht="90" x14ac:dyDescent="0.25">
      <c r="A171" s="26" t="s">
        <v>323</v>
      </c>
      <c r="B171" s="26" t="s">
        <v>213</v>
      </c>
      <c r="C171" s="17" t="s">
        <v>44</v>
      </c>
      <c r="D171" s="27" t="s">
        <v>214</v>
      </c>
      <c r="E171" s="18">
        <v>4.87</v>
      </c>
      <c r="F171" s="19">
        <v>156.22</v>
      </c>
      <c r="G171" s="20">
        <f t="shared" si="6"/>
        <v>760.79</v>
      </c>
    </row>
    <row r="172" spans="1:7" ht="30" x14ac:dyDescent="0.25">
      <c r="A172" s="26" t="s">
        <v>324</v>
      </c>
      <c r="B172" s="26" t="s">
        <v>325</v>
      </c>
      <c r="C172" s="17" t="s">
        <v>44</v>
      </c>
      <c r="D172" s="27" t="s">
        <v>326</v>
      </c>
      <c r="E172" s="18">
        <v>1.18</v>
      </c>
      <c r="F172" s="19">
        <v>30.41</v>
      </c>
      <c r="G172" s="20">
        <f t="shared" si="6"/>
        <v>35.880000000000003</v>
      </c>
    </row>
    <row r="173" spans="1:7" ht="45" x14ac:dyDescent="0.25">
      <c r="A173" s="26" t="s">
        <v>327</v>
      </c>
      <c r="B173" s="26" t="s">
        <v>328</v>
      </c>
      <c r="C173" s="17" t="s">
        <v>44</v>
      </c>
      <c r="D173" s="27" t="s">
        <v>329</v>
      </c>
      <c r="E173" s="18">
        <v>144</v>
      </c>
      <c r="F173" s="19">
        <v>32.590000000000003</v>
      </c>
      <c r="G173" s="20">
        <f t="shared" si="6"/>
        <v>4692.96</v>
      </c>
    </row>
    <row r="174" spans="1:7" ht="30" x14ac:dyDescent="0.25">
      <c r="A174" s="26" t="s">
        <v>330</v>
      </c>
      <c r="B174" s="26" t="s">
        <v>219</v>
      </c>
      <c r="C174" s="17" t="s">
        <v>44</v>
      </c>
      <c r="D174" s="27" t="s">
        <v>220</v>
      </c>
      <c r="E174" s="18">
        <v>30.19</v>
      </c>
      <c r="F174" s="19">
        <v>25.38</v>
      </c>
      <c r="G174" s="20">
        <f t="shared" si="6"/>
        <v>766.22</v>
      </c>
    </row>
    <row r="175" spans="1:7" ht="150" x14ac:dyDescent="0.25">
      <c r="A175" s="26" t="s">
        <v>331</v>
      </c>
      <c r="B175" s="26" t="s">
        <v>332</v>
      </c>
      <c r="C175" s="17" t="s">
        <v>12</v>
      </c>
      <c r="D175" s="27" t="s">
        <v>333</v>
      </c>
      <c r="E175" s="18">
        <v>1</v>
      </c>
      <c r="F175" s="19">
        <v>16440</v>
      </c>
      <c r="G175" s="20">
        <f t="shared" si="6"/>
        <v>16440</v>
      </c>
    </row>
    <row r="176" spans="1:7" ht="120" x14ac:dyDescent="0.25">
      <c r="A176" s="26" t="s">
        <v>334</v>
      </c>
      <c r="B176" s="26" t="s">
        <v>335</v>
      </c>
      <c r="C176" s="17" t="s">
        <v>37</v>
      </c>
      <c r="D176" s="27" t="s">
        <v>336</v>
      </c>
      <c r="E176" s="18">
        <v>58.82</v>
      </c>
      <c r="F176" s="19">
        <v>42.74</v>
      </c>
      <c r="G176" s="20">
        <f t="shared" si="6"/>
        <v>2513.9699999999998</v>
      </c>
    </row>
    <row r="177" spans="1:7" ht="45" x14ac:dyDescent="0.25">
      <c r="A177" s="26" t="s">
        <v>337</v>
      </c>
      <c r="B177" s="26" t="s">
        <v>228</v>
      </c>
      <c r="C177" s="17" t="s">
        <v>229</v>
      </c>
      <c r="D177" s="27" t="s">
        <v>230</v>
      </c>
      <c r="E177" s="18">
        <v>3409.82</v>
      </c>
      <c r="F177" s="19">
        <v>1.8</v>
      </c>
      <c r="G177" s="20">
        <f t="shared" si="6"/>
        <v>6137.68</v>
      </c>
    </row>
    <row r="178" spans="1:7" ht="75" x14ac:dyDescent="0.25">
      <c r="A178" s="26" t="s">
        <v>338</v>
      </c>
      <c r="B178" s="26" t="s">
        <v>339</v>
      </c>
      <c r="C178" s="17" t="s">
        <v>37</v>
      </c>
      <c r="D178" s="27" t="s">
        <v>340</v>
      </c>
      <c r="E178" s="18">
        <v>117.55</v>
      </c>
      <c r="F178" s="19">
        <v>65.52</v>
      </c>
      <c r="G178" s="20">
        <f t="shared" si="6"/>
        <v>7701.88</v>
      </c>
    </row>
    <row r="179" spans="1:7" ht="105" x14ac:dyDescent="0.25">
      <c r="A179" s="26" t="s">
        <v>341</v>
      </c>
      <c r="B179" s="26" t="s">
        <v>232</v>
      </c>
      <c r="C179" s="17" t="s">
        <v>44</v>
      </c>
      <c r="D179" s="27" t="s">
        <v>233</v>
      </c>
      <c r="E179" s="18">
        <v>46.29</v>
      </c>
      <c r="F179" s="19">
        <v>208.7</v>
      </c>
      <c r="G179" s="20">
        <f t="shared" si="6"/>
        <v>9660.7199999999993</v>
      </c>
    </row>
    <row r="180" spans="1:7" ht="90" x14ac:dyDescent="0.25">
      <c r="A180" s="26" t="s">
        <v>342</v>
      </c>
      <c r="B180" s="26" t="s">
        <v>343</v>
      </c>
      <c r="C180" s="17" t="s">
        <v>37</v>
      </c>
      <c r="D180" s="27" t="s">
        <v>344</v>
      </c>
      <c r="E180" s="18">
        <v>16.809999999999999</v>
      </c>
      <c r="F180" s="19">
        <v>96</v>
      </c>
      <c r="G180" s="20">
        <f t="shared" si="6"/>
        <v>1613.76</v>
      </c>
    </row>
    <row r="181" spans="1:7" ht="30" x14ac:dyDescent="0.25">
      <c r="A181" s="26" t="s">
        <v>345</v>
      </c>
      <c r="B181" s="26" t="s">
        <v>346</v>
      </c>
      <c r="C181" s="17" t="s">
        <v>37</v>
      </c>
      <c r="D181" s="27" t="s">
        <v>347</v>
      </c>
      <c r="E181" s="18">
        <v>9.73</v>
      </c>
      <c r="F181" s="19">
        <v>32.64</v>
      </c>
      <c r="G181" s="20">
        <f t="shared" si="6"/>
        <v>317.58999999999997</v>
      </c>
    </row>
    <row r="182" spans="1:7" ht="75" x14ac:dyDescent="0.25">
      <c r="A182" s="26" t="s">
        <v>348</v>
      </c>
      <c r="B182" s="26" t="s">
        <v>266</v>
      </c>
      <c r="C182" s="17" t="s">
        <v>37</v>
      </c>
      <c r="D182" s="27" t="s">
        <v>267</v>
      </c>
      <c r="E182" s="18">
        <v>5.43</v>
      </c>
      <c r="F182" s="19">
        <v>192</v>
      </c>
      <c r="G182" s="20">
        <f t="shared" si="6"/>
        <v>1042.56</v>
      </c>
    </row>
    <row r="183" spans="1:7" ht="75" x14ac:dyDescent="0.25">
      <c r="A183" s="26" t="s">
        <v>349</v>
      </c>
      <c r="B183" s="26" t="s">
        <v>91</v>
      </c>
      <c r="C183" s="17" t="s">
        <v>12</v>
      </c>
      <c r="D183" s="27" t="s">
        <v>92</v>
      </c>
      <c r="E183" s="18">
        <v>3</v>
      </c>
      <c r="F183" s="19">
        <v>18.649999999999999</v>
      </c>
      <c r="G183" s="20">
        <f t="shared" si="6"/>
        <v>55.95</v>
      </c>
    </row>
    <row r="184" spans="1:7" ht="60" x14ac:dyDescent="0.25">
      <c r="A184" s="26" t="s">
        <v>350</v>
      </c>
      <c r="B184" s="26" t="s">
        <v>351</v>
      </c>
      <c r="C184" s="17" t="s">
        <v>12</v>
      </c>
      <c r="D184" s="27" t="s">
        <v>352</v>
      </c>
      <c r="E184" s="18">
        <v>2</v>
      </c>
      <c r="F184" s="19">
        <v>367.46</v>
      </c>
      <c r="G184" s="20">
        <f t="shared" si="6"/>
        <v>734.92</v>
      </c>
    </row>
    <row r="185" spans="1:7" ht="45" x14ac:dyDescent="0.25">
      <c r="A185" s="26" t="s">
        <v>353</v>
      </c>
      <c r="B185" s="26" t="s">
        <v>236</v>
      </c>
      <c r="C185" s="17" t="s">
        <v>12</v>
      </c>
      <c r="D185" s="27" t="s">
        <v>237</v>
      </c>
      <c r="E185" s="18">
        <v>3</v>
      </c>
      <c r="F185" s="19">
        <v>110.65</v>
      </c>
      <c r="G185" s="20">
        <f t="shared" si="6"/>
        <v>331.95</v>
      </c>
    </row>
    <row r="186" spans="1:7" ht="45" x14ac:dyDescent="0.25">
      <c r="A186" s="26" t="s">
        <v>354</v>
      </c>
      <c r="B186" s="26" t="s">
        <v>355</v>
      </c>
      <c r="C186" s="17" t="s">
        <v>12</v>
      </c>
      <c r="D186" s="27" t="s">
        <v>356</v>
      </c>
      <c r="E186" s="18">
        <v>1</v>
      </c>
      <c r="F186" s="19">
        <v>162.25</v>
      </c>
      <c r="G186" s="20">
        <f t="shared" si="6"/>
        <v>162.25</v>
      </c>
    </row>
    <row r="187" spans="1:7" x14ac:dyDescent="0.25">
      <c r="A187" s="17"/>
      <c r="B187" s="17"/>
      <c r="C187" s="17"/>
      <c r="D187" s="27"/>
      <c r="E187" s="18"/>
      <c r="F187" s="19"/>
      <c r="G187" s="20"/>
    </row>
    <row r="188" spans="1:7" s="5" customFormat="1" ht="12.75" x14ac:dyDescent="0.2">
      <c r="A188" s="25" t="s">
        <v>357</v>
      </c>
      <c r="B188" s="25" t="s">
        <v>358</v>
      </c>
      <c r="C188" s="21">
        <v>1</v>
      </c>
      <c r="D188" s="31" t="s">
        <v>359</v>
      </c>
      <c r="E188" s="22"/>
      <c r="F188" s="23"/>
      <c r="G188" s="24">
        <f>G190+G211</f>
        <v>79258.759999999995</v>
      </c>
    </row>
    <row r="189" spans="1:7" x14ac:dyDescent="0.25">
      <c r="A189" s="17"/>
      <c r="B189" s="17"/>
      <c r="C189" s="17"/>
      <c r="D189" s="27"/>
      <c r="E189" s="18"/>
      <c r="F189" s="19"/>
      <c r="G189" s="20"/>
    </row>
    <row r="190" spans="1:7" s="5" customFormat="1" ht="12.75" x14ac:dyDescent="0.2">
      <c r="A190" s="25" t="s">
        <v>360</v>
      </c>
      <c r="B190" s="25" t="s">
        <v>361</v>
      </c>
      <c r="C190" s="21"/>
      <c r="D190" s="31" t="s">
        <v>362</v>
      </c>
      <c r="E190" s="22"/>
      <c r="F190" s="23"/>
      <c r="G190" s="24">
        <f>SUM(G192:G209)</f>
        <v>35156.199999999997</v>
      </c>
    </row>
    <row r="191" spans="1:7" x14ac:dyDescent="0.25">
      <c r="A191" s="17"/>
      <c r="B191" s="17"/>
      <c r="C191" s="17"/>
      <c r="D191" s="27"/>
      <c r="E191" s="18"/>
      <c r="F191" s="19"/>
      <c r="G191" s="20"/>
    </row>
    <row r="192" spans="1:7" ht="60" x14ac:dyDescent="0.25">
      <c r="A192" s="26" t="s">
        <v>363</v>
      </c>
      <c r="B192" s="26" t="s">
        <v>364</v>
      </c>
      <c r="C192" s="17" t="s">
        <v>16</v>
      </c>
      <c r="D192" s="27" t="s">
        <v>365</v>
      </c>
      <c r="E192" s="18">
        <v>20</v>
      </c>
      <c r="F192" s="19">
        <v>3.31</v>
      </c>
      <c r="G192" s="20">
        <f t="shared" ref="G192:G209" si="7">E192*F192</f>
        <v>66.2</v>
      </c>
    </row>
    <row r="193" spans="1:7" ht="45" x14ac:dyDescent="0.25">
      <c r="A193" s="26" t="s">
        <v>366</v>
      </c>
      <c r="B193" s="26" t="s">
        <v>367</v>
      </c>
      <c r="C193" s="17" t="s">
        <v>12</v>
      </c>
      <c r="D193" s="27" t="s">
        <v>368</v>
      </c>
      <c r="E193" s="18">
        <v>5</v>
      </c>
      <c r="F193" s="19">
        <v>31.61</v>
      </c>
      <c r="G193" s="20">
        <f t="shared" si="7"/>
        <v>158.05000000000001</v>
      </c>
    </row>
    <row r="194" spans="1:7" ht="60" x14ac:dyDescent="0.25">
      <c r="A194" s="26" t="s">
        <v>369</v>
      </c>
      <c r="B194" s="26" t="s">
        <v>370</v>
      </c>
      <c r="C194" s="17" t="s">
        <v>12</v>
      </c>
      <c r="D194" s="27" t="s">
        <v>371</v>
      </c>
      <c r="E194" s="18">
        <v>1</v>
      </c>
      <c r="F194" s="19">
        <v>13200</v>
      </c>
      <c r="G194" s="20">
        <f t="shared" si="7"/>
        <v>13200</v>
      </c>
    </row>
    <row r="195" spans="1:7" ht="60" x14ac:dyDescent="0.25">
      <c r="A195" s="26" t="s">
        <v>372</v>
      </c>
      <c r="B195" s="26" t="s">
        <v>373</v>
      </c>
      <c r="C195" s="17" t="s">
        <v>12</v>
      </c>
      <c r="D195" s="27" t="s">
        <v>374</v>
      </c>
      <c r="E195" s="18">
        <v>1</v>
      </c>
      <c r="F195" s="19">
        <v>490.32</v>
      </c>
      <c r="G195" s="20">
        <f t="shared" si="7"/>
        <v>490.32</v>
      </c>
    </row>
    <row r="196" spans="1:7" ht="75" x14ac:dyDescent="0.25">
      <c r="A196" s="26" t="s">
        <v>375</v>
      </c>
      <c r="B196" s="26" t="s">
        <v>376</v>
      </c>
      <c r="C196" s="17" t="s">
        <v>12</v>
      </c>
      <c r="D196" s="27" t="s">
        <v>377</v>
      </c>
      <c r="E196" s="18">
        <v>1</v>
      </c>
      <c r="F196" s="19">
        <v>384.9</v>
      </c>
      <c r="G196" s="20">
        <f t="shared" si="7"/>
        <v>384.9</v>
      </c>
    </row>
    <row r="197" spans="1:7" ht="60" x14ac:dyDescent="0.25">
      <c r="A197" s="26" t="s">
        <v>378</v>
      </c>
      <c r="B197" s="26" t="s">
        <v>379</v>
      </c>
      <c r="C197" s="17" t="s">
        <v>12</v>
      </c>
      <c r="D197" s="27" t="s">
        <v>380</v>
      </c>
      <c r="E197" s="18">
        <v>2</v>
      </c>
      <c r="F197" s="19">
        <v>243.82</v>
      </c>
      <c r="G197" s="20">
        <f t="shared" si="7"/>
        <v>487.64</v>
      </c>
    </row>
    <row r="198" spans="1:7" ht="60" x14ac:dyDescent="0.25">
      <c r="A198" s="26" t="s">
        <v>381</v>
      </c>
      <c r="B198" s="26" t="s">
        <v>382</v>
      </c>
      <c r="C198" s="17" t="s">
        <v>12</v>
      </c>
      <c r="D198" s="27" t="s">
        <v>383</v>
      </c>
      <c r="E198" s="18">
        <v>1</v>
      </c>
      <c r="F198" s="19">
        <v>96</v>
      </c>
      <c r="G198" s="20">
        <f t="shared" si="7"/>
        <v>96</v>
      </c>
    </row>
    <row r="199" spans="1:7" ht="60" x14ac:dyDescent="0.25">
      <c r="A199" s="26" t="s">
        <v>384</v>
      </c>
      <c r="B199" s="26" t="s">
        <v>385</v>
      </c>
      <c r="C199" s="17" t="s">
        <v>37</v>
      </c>
      <c r="D199" s="27" t="s">
        <v>386</v>
      </c>
      <c r="E199" s="18">
        <v>120</v>
      </c>
      <c r="F199" s="19">
        <v>8.23</v>
      </c>
      <c r="G199" s="20">
        <f t="shared" si="7"/>
        <v>987.6</v>
      </c>
    </row>
    <row r="200" spans="1:7" ht="60" x14ac:dyDescent="0.25">
      <c r="A200" s="26" t="s">
        <v>387</v>
      </c>
      <c r="B200" s="26" t="s">
        <v>388</v>
      </c>
      <c r="C200" s="17" t="s">
        <v>37</v>
      </c>
      <c r="D200" s="27" t="s">
        <v>389</v>
      </c>
      <c r="E200" s="18">
        <v>120</v>
      </c>
      <c r="F200" s="19">
        <v>43.31</v>
      </c>
      <c r="G200" s="20">
        <f t="shared" si="7"/>
        <v>5197.2</v>
      </c>
    </row>
    <row r="201" spans="1:7" ht="75" x14ac:dyDescent="0.25">
      <c r="A201" s="26" t="s">
        <v>390</v>
      </c>
      <c r="B201" s="26" t="s">
        <v>391</v>
      </c>
      <c r="C201" s="17" t="s">
        <v>16</v>
      </c>
      <c r="D201" s="27" t="s">
        <v>392</v>
      </c>
      <c r="E201" s="18">
        <v>10</v>
      </c>
      <c r="F201" s="19">
        <v>6.13</v>
      </c>
      <c r="G201" s="20">
        <f t="shared" si="7"/>
        <v>61.3</v>
      </c>
    </row>
    <row r="202" spans="1:7" ht="90" x14ac:dyDescent="0.25">
      <c r="A202" s="26" t="s">
        <v>393</v>
      </c>
      <c r="B202" s="26" t="s">
        <v>394</v>
      </c>
      <c r="C202" s="17" t="s">
        <v>12</v>
      </c>
      <c r="D202" s="27" t="s">
        <v>395</v>
      </c>
      <c r="E202" s="18">
        <v>1</v>
      </c>
      <c r="F202" s="19">
        <v>323.45</v>
      </c>
      <c r="G202" s="20">
        <f t="shared" si="7"/>
        <v>323.45</v>
      </c>
    </row>
    <row r="203" spans="1:7" ht="135" x14ac:dyDescent="0.25">
      <c r="A203" s="26" t="s">
        <v>396</v>
      </c>
      <c r="B203" s="26" t="s">
        <v>397</v>
      </c>
      <c r="C203" s="17" t="s">
        <v>12</v>
      </c>
      <c r="D203" s="27" t="s">
        <v>398</v>
      </c>
      <c r="E203" s="18">
        <v>5</v>
      </c>
      <c r="F203" s="19">
        <v>391.72</v>
      </c>
      <c r="G203" s="20">
        <f t="shared" si="7"/>
        <v>1958.6</v>
      </c>
    </row>
    <row r="204" spans="1:7" ht="120" x14ac:dyDescent="0.25">
      <c r="A204" s="26" t="s">
        <v>399</v>
      </c>
      <c r="B204" s="26" t="s">
        <v>400</v>
      </c>
      <c r="C204" s="17" t="s">
        <v>16</v>
      </c>
      <c r="D204" s="27" t="s">
        <v>401</v>
      </c>
      <c r="E204" s="18">
        <v>145</v>
      </c>
      <c r="F204" s="19">
        <v>47.32</v>
      </c>
      <c r="G204" s="20">
        <f t="shared" si="7"/>
        <v>6861.4</v>
      </c>
    </row>
    <row r="205" spans="1:7" ht="75" x14ac:dyDescent="0.25">
      <c r="A205" s="26" t="s">
        <v>402</v>
      </c>
      <c r="B205" s="26" t="s">
        <v>403</v>
      </c>
      <c r="C205" s="17" t="s">
        <v>16</v>
      </c>
      <c r="D205" s="27" t="s">
        <v>404</v>
      </c>
      <c r="E205" s="18">
        <v>50</v>
      </c>
      <c r="F205" s="19">
        <v>4.1900000000000004</v>
      </c>
      <c r="G205" s="20">
        <f t="shared" si="7"/>
        <v>209.5</v>
      </c>
    </row>
    <row r="206" spans="1:7" ht="120" x14ac:dyDescent="0.25">
      <c r="A206" s="26" t="s">
        <v>405</v>
      </c>
      <c r="B206" s="26" t="s">
        <v>406</v>
      </c>
      <c r="C206" s="17" t="s">
        <v>16</v>
      </c>
      <c r="D206" s="27" t="s">
        <v>407</v>
      </c>
      <c r="E206" s="18">
        <v>10</v>
      </c>
      <c r="F206" s="19">
        <v>23.27</v>
      </c>
      <c r="G206" s="20">
        <f t="shared" si="7"/>
        <v>232.7</v>
      </c>
    </row>
    <row r="207" spans="1:7" ht="120" x14ac:dyDescent="0.25">
      <c r="A207" s="26" t="s">
        <v>408</v>
      </c>
      <c r="B207" s="26" t="s">
        <v>409</v>
      </c>
      <c r="C207" s="17" t="s">
        <v>16</v>
      </c>
      <c r="D207" s="27" t="s">
        <v>410</v>
      </c>
      <c r="E207" s="18">
        <v>10</v>
      </c>
      <c r="F207" s="19">
        <v>34.04</v>
      </c>
      <c r="G207" s="20">
        <f t="shared" si="7"/>
        <v>340.4</v>
      </c>
    </row>
    <row r="208" spans="1:7" ht="105" x14ac:dyDescent="0.25">
      <c r="A208" s="26" t="s">
        <v>411</v>
      </c>
      <c r="B208" s="26" t="s">
        <v>192</v>
      </c>
      <c r="C208" s="17" t="s">
        <v>44</v>
      </c>
      <c r="D208" s="27" t="s">
        <v>193</v>
      </c>
      <c r="E208" s="18">
        <v>68.75</v>
      </c>
      <c r="F208" s="19">
        <v>28.45</v>
      </c>
      <c r="G208" s="20">
        <f t="shared" si="7"/>
        <v>1955.94</v>
      </c>
    </row>
    <row r="209" spans="1:7" ht="120" x14ac:dyDescent="0.25">
      <c r="A209" s="26" t="s">
        <v>412</v>
      </c>
      <c r="B209" s="26" t="s">
        <v>413</v>
      </c>
      <c r="C209" s="17" t="s">
        <v>150</v>
      </c>
      <c r="D209" s="27" t="s">
        <v>414</v>
      </c>
      <c r="E209" s="18">
        <v>275</v>
      </c>
      <c r="F209" s="19">
        <v>7.8</v>
      </c>
      <c r="G209" s="20">
        <f t="shared" si="7"/>
        <v>2145</v>
      </c>
    </row>
    <row r="210" spans="1:7" x14ac:dyDescent="0.25">
      <c r="A210" s="17"/>
      <c r="B210" s="17"/>
      <c r="C210" s="17"/>
      <c r="D210" s="27"/>
      <c r="E210" s="18"/>
      <c r="F210" s="19"/>
      <c r="G210" s="20"/>
    </row>
    <row r="211" spans="1:7" s="5" customFormat="1" ht="12.75" x14ac:dyDescent="0.2">
      <c r="A211" s="25" t="s">
        <v>415</v>
      </c>
      <c r="B211" s="25" t="s">
        <v>416</v>
      </c>
      <c r="C211" s="21"/>
      <c r="D211" s="31" t="s">
        <v>417</v>
      </c>
      <c r="E211" s="22"/>
      <c r="F211" s="23"/>
      <c r="G211" s="24">
        <f>G213+G222+G295+G308+G313</f>
        <v>44102.559999999998</v>
      </c>
    </row>
    <row r="212" spans="1:7" x14ac:dyDescent="0.25">
      <c r="A212" s="17"/>
      <c r="B212" s="17"/>
      <c r="C212" s="17"/>
      <c r="D212" s="27"/>
      <c r="E212" s="18"/>
      <c r="F212" s="19"/>
      <c r="G212" s="20"/>
    </row>
    <row r="213" spans="1:7" s="5" customFormat="1" ht="12.75" x14ac:dyDescent="0.2">
      <c r="A213" s="25" t="s">
        <v>418</v>
      </c>
      <c r="B213" s="25" t="s">
        <v>419</v>
      </c>
      <c r="C213" s="21"/>
      <c r="D213" s="31" t="s">
        <v>420</v>
      </c>
      <c r="E213" s="22"/>
      <c r="F213" s="23"/>
      <c r="G213" s="24">
        <f>SUM(G215:G220)</f>
        <v>11075.28</v>
      </c>
    </row>
    <row r="214" spans="1:7" x14ac:dyDescent="0.25">
      <c r="A214" s="17"/>
      <c r="B214" s="17"/>
      <c r="C214" s="17"/>
      <c r="D214" s="27"/>
      <c r="E214" s="18"/>
      <c r="F214" s="19"/>
      <c r="G214" s="20"/>
    </row>
    <row r="215" spans="1:7" x14ac:dyDescent="0.25">
      <c r="A215" s="26" t="s">
        <v>421</v>
      </c>
      <c r="B215" s="26" t="s">
        <v>422</v>
      </c>
      <c r="C215" s="17" t="s">
        <v>12</v>
      </c>
      <c r="D215" s="27" t="s">
        <v>423</v>
      </c>
      <c r="E215" s="18">
        <v>1</v>
      </c>
      <c r="F215" s="19">
        <v>143.32</v>
      </c>
      <c r="G215" s="20">
        <f t="shared" ref="G215:G220" si="8">E215*F215</f>
        <v>143.32</v>
      </c>
    </row>
    <row r="216" spans="1:7" ht="45" x14ac:dyDescent="0.25">
      <c r="A216" s="26" t="s">
        <v>424</v>
      </c>
      <c r="B216" s="26" t="s">
        <v>425</v>
      </c>
      <c r="C216" s="17" t="s">
        <v>12</v>
      </c>
      <c r="D216" s="27" t="s">
        <v>426</v>
      </c>
      <c r="E216" s="18">
        <v>1</v>
      </c>
      <c r="F216" s="19">
        <v>29.32</v>
      </c>
      <c r="G216" s="20">
        <f t="shared" si="8"/>
        <v>29.32</v>
      </c>
    </row>
    <row r="217" spans="1:7" ht="60" x14ac:dyDescent="0.25">
      <c r="A217" s="26" t="s">
        <v>427</v>
      </c>
      <c r="B217" s="26" t="s">
        <v>428</v>
      </c>
      <c r="C217" s="17" t="s">
        <v>12</v>
      </c>
      <c r="D217" s="27" t="s">
        <v>429</v>
      </c>
      <c r="E217" s="18">
        <v>1</v>
      </c>
      <c r="F217" s="19">
        <v>33.92</v>
      </c>
      <c r="G217" s="20">
        <f t="shared" si="8"/>
        <v>33.92</v>
      </c>
    </row>
    <row r="218" spans="1:7" ht="180" x14ac:dyDescent="0.25">
      <c r="A218" s="26" t="s">
        <v>430</v>
      </c>
      <c r="B218" s="26" t="s">
        <v>431</v>
      </c>
      <c r="C218" s="17" t="s">
        <v>150</v>
      </c>
      <c r="D218" s="27" t="s">
        <v>432</v>
      </c>
      <c r="E218" s="18">
        <v>300</v>
      </c>
      <c r="F218" s="19">
        <v>31.13</v>
      </c>
      <c r="G218" s="20">
        <f t="shared" si="8"/>
        <v>9339</v>
      </c>
    </row>
    <row r="219" spans="1:7" ht="105" x14ac:dyDescent="0.25">
      <c r="A219" s="26" t="s">
        <v>433</v>
      </c>
      <c r="B219" s="26" t="s">
        <v>434</v>
      </c>
      <c r="C219" s="17" t="s">
        <v>150</v>
      </c>
      <c r="D219" s="27" t="s">
        <v>435</v>
      </c>
      <c r="E219" s="18">
        <v>10</v>
      </c>
      <c r="F219" s="19">
        <v>71.56</v>
      </c>
      <c r="G219" s="20">
        <f t="shared" si="8"/>
        <v>715.6</v>
      </c>
    </row>
    <row r="220" spans="1:7" ht="45" x14ac:dyDescent="0.25">
      <c r="A220" s="26" t="s">
        <v>436</v>
      </c>
      <c r="B220" s="26" t="s">
        <v>437</v>
      </c>
      <c r="C220" s="17" t="s">
        <v>12</v>
      </c>
      <c r="D220" s="27" t="s">
        <v>438</v>
      </c>
      <c r="E220" s="18">
        <v>1</v>
      </c>
      <c r="F220" s="19">
        <v>814.12</v>
      </c>
      <c r="G220" s="20">
        <f t="shared" si="8"/>
        <v>814.12</v>
      </c>
    </row>
    <row r="221" spans="1:7" x14ac:dyDescent="0.25">
      <c r="A221" s="17"/>
      <c r="B221" s="17"/>
      <c r="C221" s="17"/>
      <c r="D221" s="27"/>
      <c r="E221" s="18"/>
      <c r="F221" s="19"/>
      <c r="G221" s="20"/>
    </row>
    <row r="222" spans="1:7" s="5" customFormat="1" ht="12.75" x14ac:dyDescent="0.2">
      <c r="A222" s="25" t="s">
        <v>439</v>
      </c>
      <c r="B222" s="25" t="s">
        <v>440</v>
      </c>
      <c r="C222" s="21"/>
      <c r="D222" s="31" t="s">
        <v>441</v>
      </c>
      <c r="E222" s="22"/>
      <c r="F222" s="23"/>
      <c r="G222" s="24">
        <f>SUM(G224:G293)</f>
        <v>30530.21</v>
      </c>
    </row>
    <row r="223" spans="1:7" x14ac:dyDescent="0.25">
      <c r="A223" s="17"/>
      <c r="B223" s="17"/>
      <c r="C223" s="17"/>
      <c r="D223" s="27"/>
      <c r="E223" s="18"/>
      <c r="F223" s="19"/>
      <c r="G223" s="20"/>
    </row>
    <row r="224" spans="1:7" ht="90" x14ac:dyDescent="0.25">
      <c r="A224" s="26" t="s">
        <v>442</v>
      </c>
      <c r="B224" s="26" t="s">
        <v>443</v>
      </c>
      <c r="C224" s="17" t="s">
        <v>12</v>
      </c>
      <c r="D224" s="27" t="s">
        <v>444</v>
      </c>
      <c r="E224" s="18">
        <v>1</v>
      </c>
      <c r="F224" s="19">
        <v>6718.02</v>
      </c>
      <c r="G224" s="20">
        <f t="shared" ref="G224:G255" si="9">E224*F224</f>
        <v>6718.02</v>
      </c>
    </row>
    <row r="225" spans="1:7" ht="60" x14ac:dyDescent="0.25">
      <c r="A225" s="26" t="s">
        <v>445</v>
      </c>
      <c r="B225" s="26" t="s">
        <v>446</v>
      </c>
      <c r="C225" s="17" t="s">
        <v>12</v>
      </c>
      <c r="D225" s="27" t="s">
        <v>447</v>
      </c>
      <c r="E225" s="18">
        <v>1</v>
      </c>
      <c r="F225" s="19">
        <v>231.78</v>
      </c>
      <c r="G225" s="20">
        <f t="shared" si="9"/>
        <v>231.78</v>
      </c>
    </row>
    <row r="226" spans="1:7" ht="120" x14ac:dyDescent="0.25">
      <c r="A226" s="26" t="s">
        <v>448</v>
      </c>
      <c r="B226" s="26" t="s">
        <v>449</v>
      </c>
      <c r="C226" s="17" t="s">
        <v>12</v>
      </c>
      <c r="D226" s="27" t="s">
        <v>450</v>
      </c>
      <c r="E226" s="18">
        <v>1</v>
      </c>
      <c r="F226" s="19">
        <v>1220.8800000000001</v>
      </c>
      <c r="G226" s="20">
        <f t="shared" si="9"/>
        <v>1220.8800000000001</v>
      </c>
    </row>
    <row r="227" spans="1:7" ht="60" x14ac:dyDescent="0.25">
      <c r="A227" s="26" t="s">
        <v>451</v>
      </c>
      <c r="B227" s="26" t="s">
        <v>452</v>
      </c>
      <c r="C227" s="17" t="s">
        <v>12</v>
      </c>
      <c r="D227" s="27" t="s">
        <v>453</v>
      </c>
      <c r="E227" s="18">
        <v>3</v>
      </c>
      <c r="F227" s="19">
        <v>34.14</v>
      </c>
      <c r="G227" s="20">
        <f t="shared" si="9"/>
        <v>102.42</v>
      </c>
    </row>
    <row r="228" spans="1:7" ht="45" x14ac:dyDescent="0.25">
      <c r="A228" s="26" t="s">
        <v>454</v>
      </c>
      <c r="B228" s="26" t="s">
        <v>455</v>
      </c>
      <c r="C228" s="17" t="s">
        <v>12</v>
      </c>
      <c r="D228" s="27" t="s">
        <v>456</v>
      </c>
      <c r="E228" s="18">
        <v>3</v>
      </c>
      <c r="F228" s="19">
        <v>20.34</v>
      </c>
      <c r="G228" s="20">
        <f t="shared" si="9"/>
        <v>61.02</v>
      </c>
    </row>
    <row r="229" spans="1:7" ht="45" x14ac:dyDescent="0.25">
      <c r="A229" s="26" t="s">
        <v>457</v>
      </c>
      <c r="B229" s="26" t="s">
        <v>458</v>
      </c>
      <c r="C229" s="17" t="s">
        <v>12</v>
      </c>
      <c r="D229" s="27" t="s">
        <v>459</v>
      </c>
      <c r="E229" s="18">
        <v>1</v>
      </c>
      <c r="F229" s="19">
        <v>201.12</v>
      </c>
      <c r="G229" s="20">
        <f t="shared" si="9"/>
        <v>201.12</v>
      </c>
    </row>
    <row r="230" spans="1:7" ht="45" x14ac:dyDescent="0.25">
      <c r="A230" s="26" t="s">
        <v>460</v>
      </c>
      <c r="B230" s="26" t="s">
        <v>461</v>
      </c>
      <c r="C230" s="17" t="s">
        <v>12</v>
      </c>
      <c r="D230" s="27" t="s">
        <v>462</v>
      </c>
      <c r="E230" s="18">
        <v>2</v>
      </c>
      <c r="F230" s="19">
        <v>34.14</v>
      </c>
      <c r="G230" s="20">
        <f t="shared" si="9"/>
        <v>68.28</v>
      </c>
    </row>
    <row r="231" spans="1:7" ht="45" x14ac:dyDescent="0.25">
      <c r="A231" s="26" t="s">
        <v>463</v>
      </c>
      <c r="B231" s="26" t="s">
        <v>464</v>
      </c>
      <c r="C231" s="17" t="s">
        <v>12</v>
      </c>
      <c r="D231" s="27" t="s">
        <v>465</v>
      </c>
      <c r="E231" s="18">
        <v>1</v>
      </c>
      <c r="F231" s="19">
        <v>90</v>
      </c>
      <c r="G231" s="20">
        <f t="shared" si="9"/>
        <v>90</v>
      </c>
    </row>
    <row r="232" spans="1:7" ht="45" x14ac:dyDescent="0.25">
      <c r="A232" s="26" t="s">
        <v>466</v>
      </c>
      <c r="B232" s="26" t="s">
        <v>467</v>
      </c>
      <c r="C232" s="17" t="s">
        <v>12</v>
      </c>
      <c r="D232" s="27" t="s">
        <v>468</v>
      </c>
      <c r="E232" s="18">
        <v>1</v>
      </c>
      <c r="F232" s="19">
        <v>97.2</v>
      </c>
      <c r="G232" s="20">
        <f t="shared" si="9"/>
        <v>97.2</v>
      </c>
    </row>
    <row r="233" spans="1:7" ht="45" x14ac:dyDescent="0.25">
      <c r="A233" s="26" t="s">
        <v>469</v>
      </c>
      <c r="B233" s="26" t="s">
        <v>470</v>
      </c>
      <c r="C233" s="17" t="s">
        <v>12</v>
      </c>
      <c r="D233" s="27" t="s">
        <v>471</v>
      </c>
      <c r="E233" s="18">
        <v>1</v>
      </c>
      <c r="F233" s="19">
        <v>503.34</v>
      </c>
      <c r="G233" s="20">
        <f t="shared" si="9"/>
        <v>503.34</v>
      </c>
    </row>
    <row r="234" spans="1:7" ht="45" x14ac:dyDescent="0.25">
      <c r="A234" s="26" t="s">
        <v>472</v>
      </c>
      <c r="B234" s="26" t="s">
        <v>473</v>
      </c>
      <c r="C234" s="17" t="s">
        <v>12</v>
      </c>
      <c r="D234" s="27" t="s">
        <v>474</v>
      </c>
      <c r="E234" s="18">
        <v>2</v>
      </c>
      <c r="F234" s="19">
        <v>222</v>
      </c>
      <c r="G234" s="20">
        <f t="shared" si="9"/>
        <v>444</v>
      </c>
    </row>
    <row r="235" spans="1:7" ht="45" x14ac:dyDescent="0.25">
      <c r="A235" s="26" t="s">
        <v>475</v>
      </c>
      <c r="B235" s="26" t="s">
        <v>476</v>
      </c>
      <c r="C235" s="17" t="s">
        <v>12</v>
      </c>
      <c r="D235" s="27" t="s">
        <v>477</v>
      </c>
      <c r="E235" s="18">
        <v>1</v>
      </c>
      <c r="F235" s="19">
        <v>300</v>
      </c>
      <c r="G235" s="20">
        <f t="shared" si="9"/>
        <v>300</v>
      </c>
    </row>
    <row r="236" spans="1:7" ht="45" x14ac:dyDescent="0.25">
      <c r="A236" s="26" t="s">
        <v>478</v>
      </c>
      <c r="B236" s="26" t="s">
        <v>479</v>
      </c>
      <c r="C236" s="17" t="s">
        <v>12</v>
      </c>
      <c r="D236" s="27" t="s">
        <v>480</v>
      </c>
      <c r="E236" s="18">
        <v>1</v>
      </c>
      <c r="F236" s="19">
        <v>14.82</v>
      </c>
      <c r="G236" s="20">
        <f t="shared" si="9"/>
        <v>14.82</v>
      </c>
    </row>
    <row r="237" spans="1:7" ht="30" x14ac:dyDescent="0.25">
      <c r="A237" s="26" t="s">
        <v>481</v>
      </c>
      <c r="B237" s="26" t="s">
        <v>482</v>
      </c>
      <c r="C237" s="17" t="s">
        <v>12</v>
      </c>
      <c r="D237" s="27" t="s">
        <v>483</v>
      </c>
      <c r="E237" s="18">
        <v>1</v>
      </c>
      <c r="F237" s="19">
        <v>19.100000000000001</v>
      </c>
      <c r="G237" s="20">
        <f t="shared" si="9"/>
        <v>19.100000000000001</v>
      </c>
    </row>
    <row r="238" spans="1:7" ht="60" x14ac:dyDescent="0.25">
      <c r="A238" s="26" t="s">
        <v>484</v>
      </c>
      <c r="B238" s="26" t="s">
        <v>485</v>
      </c>
      <c r="C238" s="17" t="s">
        <v>12</v>
      </c>
      <c r="D238" s="27" t="s">
        <v>486</v>
      </c>
      <c r="E238" s="18">
        <v>1</v>
      </c>
      <c r="F238" s="19">
        <v>28.88</v>
      </c>
      <c r="G238" s="20">
        <f t="shared" si="9"/>
        <v>28.88</v>
      </c>
    </row>
    <row r="239" spans="1:7" ht="45" x14ac:dyDescent="0.25">
      <c r="A239" s="26" t="s">
        <v>487</v>
      </c>
      <c r="B239" s="26" t="s">
        <v>488</v>
      </c>
      <c r="C239" s="17" t="s">
        <v>12</v>
      </c>
      <c r="D239" s="27" t="s">
        <v>489</v>
      </c>
      <c r="E239" s="18">
        <v>2</v>
      </c>
      <c r="F239" s="19">
        <v>46.02</v>
      </c>
      <c r="G239" s="20">
        <f t="shared" si="9"/>
        <v>92.04</v>
      </c>
    </row>
    <row r="240" spans="1:7" x14ac:dyDescent="0.25">
      <c r="A240" s="26" t="s">
        <v>490</v>
      </c>
      <c r="B240" s="26" t="s">
        <v>491</v>
      </c>
      <c r="C240" s="17" t="s">
        <v>12</v>
      </c>
      <c r="D240" s="27" t="s">
        <v>492</v>
      </c>
      <c r="E240" s="18">
        <v>1</v>
      </c>
      <c r="F240" s="19">
        <v>30</v>
      </c>
      <c r="G240" s="20">
        <f t="shared" si="9"/>
        <v>30</v>
      </c>
    </row>
    <row r="241" spans="1:7" ht="30" x14ac:dyDescent="0.25">
      <c r="A241" s="26" t="s">
        <v>493</v>
      </c>
      <c r="B241" s="26" t="s">
        <v>494</v>
      </c>
      <c r="C241" s="17" t="s">
        <v>12</v>
      </c>
      <c r="D241" s="27" t="s">
        <v>495</v>
      </c>
      <c r="E241" s="18">
        <v>1</v>
      </c>
      <c r="F241" s="19">
        <v>60</v>
      </c>
      <c r="G241" s="20">
        <f t="shared" si="9"/>
        <v>60</v>
      </c>
    </row>
    <row r="242" spans="1:7" ht="30" x14ac:dyDescent="0.25">
      <c r="A242" s="26" t="s">
        <v>496</v>
      </c>
      <c r="B242" s="26" t="s">
        <v>497</v>
      </c>
      <c r="C242" s="17" t="s">
        <v>12</v>
      </c>
      <c r="D242" s="27" t="s">
        <v>498</v>
      </c>
      <c r="E242" s="18">
        <v>1</v>
      </c>
      <c r="F242" s="19">
        <v>336.3</v>
      </c>
      <c r="G242" s="20">
        <f t="shared" si="9"/>
        <v>336.3</v>
      </c>
    </row>
    <row r="243" spans="1:7" ht="45" x14ac:dyDescent="0.25">
      <c r="A243" s="26" t="s">
        <v>499</v>
      </c>
      <c r="B243" s="26" t="s">
        <v>500</v>
      </c>
      <c r="C243" s="17" t="s">
        <v>150</v>
      </c>
      <c r="D243" s="27" t="s">
        <v>501</v>
      </c>
      <c r="E243" s="18">
        <v>2</v>
      </c>
      <c r="F243" s="19">
        <v>30</v>
      </c>
      <c r="G243" s="20">
        <f t="shared" si="9"/>
        <v>60</v>
      </c>
    </row>
    <row r="244" spans="1:7" ht="45" x14ac:dyDescent="0.25">
      <c r="A244" s="26" t="s">
        <v>502</v>
      </c>
      <c r="B244" s="26" t="s">
        <v>503</v>
      </c>
      <c r="C244" s="17" t="s">
        <v>12</v>
      </c>
      <c r="D244" s="27" t="s">
        <v>504</v>
      </c>
      <c r="E244" s="18">
        <v>1</v>
      </c>
      <c r="F244" s="19">
        <v>71.400000000000006</v>
      </c>
      <c r="G244" s="20">
        <f t="shared" si="9"/>
        <v>71.400000000000006</v>
      </c>
    </row>
    <row r="245" spans="1:7" ht="60" x14ac:dyDescent="0.25">
      <c r="A245" s="26" t="s">
        <v>505</v>
      </c>
      <c r="B245" s="26" t="s">
        <v>506</v>
      </c>
      <c r="C245" s="17" t="s">
        <v>12</v>
      </c>
      <c r="D245" s="27" t="s">
        <v>507</v>
      </c>
      <c r="E245" s="18">
        <v>2</v>
      </c>
      <c r="F245" s="19">
        <v>23.46</v>
      </c>
      <c r="G245" s="20">
        <f t="shared" si="9"/>
        <v>46.92</v>
      </c>
    </row>
    <row r="246" spans="1:7" ht="45" x14ac:dyDescent="0.25">
      <c r="A246" s="26" t="s">
        <v>508</v>
      </c>
      <c r="B246" s="26" t="s">
        <v>509</v>
      </c>
      <c r="C246" s="17" t="s">
        <v>12</v>
      </c>
      <c r="D246" s="27" t="s">
        <v>510</v>
      </c>
      <c r="E246" s="18">
        <v>1</v>
      </c>
      <c r="F246" s="19">
        <v>204</v>
      </c>
      <c r="G246" s="20">
        <f t="shared" si="9"/>
        <v>204</v>
      </c>
    </row>
    <row r="247" spans="1:7" ht="75" x14ac:dyDescent="0.25">
      <c r="A247" s="26" t="s">
        <v>511</v>
      </c>
      <c r="B247" s="26" t="s">
        <v>512</v>
      </c>
      <c r="C247" s="17" t="s">
        <v>12</v>
      </c>
      <c r="D247" s="27" t="s">
        <v>513</v>
      </c>
      <c r="E247" s="18">
        <v>9</v>
      </c>
      <c r="F247" s="19">
        <v>138</v>
      </c>
      <c r="G247" s="20">
        <f t="shared" si="9"/>
        <v>1242</v>
      </c>
    </row>
    <row r="248" spans="1:7" ht="75" x14ac:dyDescent="0.25">
      <c r="A248" s="26" t="s">
        <v>514</v>
      </c>
      <c r="B248" s="26" t="s">
        <v>515</v>
      </c>
      <c r="C248" s="17" t="s">
        <v>12</v>
      </c>
      <c r="D248" s="27" t="s">
        <v>516</v>
      </c>
      <c r="E248" s="18">
        <v>1</v>
      </c>
      <c r="F248" s="19">
        <v>140.4</v>
      </c>
      <c r="G248" s="20">
        <f t="shared" si="9"/>
        <v>140.4</v>
      </c>
    </row>
    <row r="249" spans="1:7" ht="30" x14ac:dyDescent="0.25">
      <c r="A249" s="26" t="s">
        <v>517</v>
      </c>
      <c r="B249" s="26" t="s">
        <v>518</v>
      </c>
      <c r="C249" s="17" t="s">
        <v>12</v>
      </c>
      <c r="D249" s="27" t="s">
        <v>519</v>
      </c>
      <c r="E249" s="18">
        <v>2</v>
      </c>
      <c r="F249" s="19">
        <v>0.72</v>
      </c>
      <c r="G249" s="20">
        <f t="shared" si="9"/>
        <v>1.44</v>
      </c>
    </row>
    <row r="250" spans="1:7" ht="30" x14ac:dyDescent="0.25">
      <c r="A250" s="26" t="s">
        <v>520</v>
      </c>
      <c r="B250" s="26" t="s">
        <v>521</v>
      </c>
      <c r="C250" s="17" t="s">
        <v>12</v>
      </c>
      <c r="D250" s="27" t="s">
        <v>522</v>
      </c>
      <c r="E250" s="18">
        <v>10</v>
      </c>
      <c r="F250" s="19">
        <v>1.8</v>
      </c>
      <c r="G250" s="20">
        <f t="shared" si="9"/>
        <v>18</v>
      </c>
    </row>
    <row r="251" spans="1:7" ht="30" x14ac:dyDescent="0.25">
      <c r="A251" s="26" t="s">
        <v>523</v>
      </c>
      <c r="B251" s="26" t="s">
        <v>524</v>
      </c>
      <c r="C251" s="17" t="s">
        <v>12</v>
      </c>
      <c r="D251" s="27" t="s">
        <v>525</v>
      </c>
      <c r="E251" s="18">
        <v>100</v>
      </c>
      <c r="F251" s="19">
        <v>0.6</v>
      </c>
      <c r="G251" s="20">
        <f t="shared" si="9"/>
        <v>60</v>
      </c>
    </row>
    <row r="252" spans="1:7" ht="30" x14ac:dyDescent="0.25">
      <c r="A252" s="26" t="s">
        <v>526</v>
      </c>
      <c r="B252" s="26" t="s">
        <v>527</v>
      </c>
      <c r="C252" s="17" t="s">
        <v>12</v>
      </c>
      <c r="D252" s="27" t="s">
        <v>528</v>
      </c>
      <c r="E252" s="18">
        <v>2</v>
      </c>
      <c r="F252" s="19">
        <v>115.02</v>
      </c>
      <c r="G252" s="20">
        <f t="shared" si="9"/>
        <v>230.04</v>
      </c>
    </row>
    <row r="253" spans="1:7" ht="45" x14ac:dyDescent="0.25">
      <c r="A253" s="26" t="s">
        <v>529</v>
      </c>
      <c r="B253" s="26" t="s">
        <v>530</v>
      </c>
      <c r="C253" s="17" t="s">
        <v>12</v>
      </c>
      <c r="D253" s="27" t="s">
        <v>531</v>
      </c>
      <c r="E253" s="18">
        <v>9</v>
      </c>
      <c r="F253" s="19">
        <v>13.2</v>
      </c>
      <c r="G253" s="20">
        <f t="shared" si="9"/>
        <v>118.8</v>
      </c>
    </row>
    <row r="254" spans="1:7" ht="45" x14ac:dyDescent="0.25">
      <c r="A254" s="26" t="s">
        <v>532</v>
      </c>
      <c r="B254" s="26" t="s">
        <v>533</v>
      </c>
      <c r="C254" s="17" t="s">
        <v>12</v>
      </c>
      <c r="D254" s="27" t="s">
        <v>534</v>
      </c>
      <c r="E254" s="18">
        <v>1</v>
      </c>
      <c r="F254" s="19">
        <v>10.8</v>
      </c>
      <c r="G254" s="20">
        <f t="shared" si="9"/>
        <v>10.8</v>
      </c>
    </row>
    <row r="255" spans="1:7" ht="45" x14ac:dyDescent="0.25">
      <c r="A255" s="26" t="s">
        <v>535</v>
      </c>
      <c r="B255" s="26" t="s">
        <v>536</v>
      </c>
      <c r="C255" s="17" t="s">
        <v>12</v>
      </c>
      <c r="D255" s="27" t="s">
        <v>537</v>
      </c>
      <c r="E255" s="18">
        <v>1</v>
      </c>
      <c r="F255" s="19">
        <v>10.8</v>
      </c>
      <c r="G255" s="20">
        <f t="shared" si="9"/>
        <v>10.8</v>
      </c>
    </row>
    <row r="256" spans="1:7" ht="45" x14ac:dyDescent="0.25">
      <c r="A256" s="26" t="s">
        <v>538</v>
      </c>
      <c r="B256" s="26" t="s">
        <v>539</v>
      </c>
      <c r="C256" s="17" t="s">
        <v>12</v>
      </c>
      <c r="D256" s="27" t="s">
        <v>540</v>
      </c>
      <c r="E256" s="18">
        <v>2</v>
      </c>
      <c r="F256" s="19">
        <v>20.399999999999999</v>
      </c>
      <c r="G256" s="20">
        <f t="shared" ref="G256:G287" si="10">E256*F256</f>
        <v>40.799999999999997</v>
      </c>
    </row>
    <row r="257" spans="1:7" ht="45" x14ac:dyDescent="0.25">
      <c r="A257" s="26" t="s">
        <v>541</v>
      </c>
      <c r="B257" s="26" t="s">
        <v>542</v>
      </c>
      <c r="C257" s="17" t="s">
        <v>12</v>
      </c>
      <c r="D257" s="27" t="s">
        <v>543</v>
      </c>
      <c r="E257" s="18">
        <v>2</v>
      </c>
      <c r="F257" s="19">
        <v>15.6</v>
      </c>
      <c r="G257" s="20">
        <f t="shared" si="10"/>
        <v>31.2</v>
      </c>
    </row>
    <row r="258" spans="1:7" ht="75" x14ac:dyDescent="0.25">
      <c r="A258" s="26" t="s">
        <v>544</v>
      </c>
      <c r="B258" s="26" t="s">
        <v>545</v>
      </c>
      <c r="C258" s="17" t="s">
        <v>12</v>
      </c>
      <c r="D258" s="27" t="s">
        <v>546</v>
      </c>
      <c r="E258" s="18">
        <v>1</v>
      </c>
      <c r="F258" s="19">
        <v>3660</v>
      </c>
      <c r="G258" s="20">
        <f t="shared" si="10"/>
        <v>3660</v>
      </c>
    </row>
    <row r="259" spans="1:7" ht="45" x14ac:dyDescent="0.25">
      <c r="A259" s="26" t="s">
        <v>547</v>
      </c>
      <c r="B259" s="26" t="s">
        <v>548</v>
      </c>
      <c r="C259" s="17" t="s">
        <v>12</v>
      </c>
      <c r="D259" s="27" t="s">
        <v>549</v>
      </c>
      <c r="E259" s="18">
        <v>1</v>
      </c>
      <c r="F259" s="19">
        <v>1140</v>
      </c>
      <c r="G259" s="20">
        <f t="shared" si="10"/>
        <v>1140</v>
      </c>
    </row>
    <row r="260" spans="1:7" ht="75" x14ac:dyDescent="0.25">
      <c r="A260" s="26" t="s">
        <v>550</v>
      </c>
      <c r="B260" s="26" t="s">
        <v>551</v>
      </c>
      <c r="C260" s="17" t="s">
        <v>12</v>
      </c>
      <c r="D260" s="27" t="s">
        <v>552</v>
      </c>
      <c r="E260" s="18">
        <v>1</v>
      </c>
      <c r="F260" s="19">
        <v>390</v>
      </c>
      <c r="G260" s="20">
        <f t="shared" si="10"/>
        <v>390</v>
      </c>
    </row>
    <row r="261" spans="1:7" ht="45" x14ac:dyDescent="0.25">
      <c r="A261" s="26" t="s">
        <v>553</v>
      </c>
      <c r="B261" s="26" t="s">
        <v>554</v>
      </c>
      <c r="C261" s="17" t="s">
        <v>12</v>
      </c>
      <c r="D261" s="27" t="s">
        <v>555</v>
      </c>
      <c r="E261" s="18">
        <v>2</v>
      </c>
      <c r="F261" s="19">
        <v>408</v>
      </c>
      <c r="G261" s="20">
        <f t="shared" si="10"/>
        <v>816</v>
      </c>
    </row>
    <row r="262" spans="1:7" ht="45" x14ac:dyDescent="0.25">
      <c r="A262" s="26" t="s">
        <v>556</v>
      </c>
      <c r="B262" s="26" t="s">
        <v>557</v>
      </c>
      <c r="C262" s="17" t="s">
        <v>12</v>
      </c>
      <c r="D262" s="27" t="s">
        <v>558</v>
      </c>
      <c r="E262" s="18">
        <v>1</v>
      </c>
      <c r="F262" s="19">
        <v>330</v>
      </c>
      <c r="G262" s="20">
        <f t="shared" si="10"/>
        <v>330</v>
      </c>
    </row>
    <row r="263" spans="1:7" ht="45" x14ac:dyDescent="0.25">
      <c r="A263" s="26" t="s">
        <v>559</v>
      </c>
      <c r="B263" s="26" t="s">
        <v>560</v>
      </c>
      <c r="C263" s="17" t="s">
        <v>12</v>
      </c>
      <c r="D263" s="27" t="s">
        <v>561</v>
      </c>
      <c r="E263" s="18">
        <v>1</v>
      </c>
      <c r="F263" s="19">
        <v>26.4</v>
      </c>
      <c r="G263" s="20">
        <f t="shared" si="10"/>
        <v>26.4</v>
      </c>
    </row>
    <row r="264" spans="1:7" ht="165" x14ac:dyDescent="0.25">
      <c r="A264" s="26" t="s">
        <v>562</v>
      </c>
      <c r="B264" s="26" t="s">
        <v>563</v>
      </c>
      <c r="C264" s="17" t="s">
        <v>12</v>
      </c>
      <c r="D264" s="27" t="s">
        <v>564</v>
      </c>
      <c r="E264" s="18">
        <v>1</v>
      </c>
      <c r="F264" s="19">
        <v>1424.78</v>
      </c>
      <c r="G264" s="20">
        <f t="shared" si="10"/>
        <v>1424.78</v>
      </c>
    </row>
    <row r="265" spans="1:7" ht="30" x14ac:dyDescent="0.25">
      <c r="A265" s="26" t="s">
        <v>565</v>
      </c>
      <c r="B265" s="26" t="s">
        <v>566</v>
      </c>
      <c r="C265" s="17" t="s">
        <v>12</v>
      </c>
      <c r="D265" s="27" t="s">
        <v>567</v>
      </c>
      <c r="E265" s="18">
        <v>3</v>
      </c>
      <c r="F265" s="19">
        <v>32.4</v>
      </c>
      <c r="G265" s="20">
        <f t="shared" si="10"/>
        <v>97.2</v>
      </c>
    </row>
    <row r="266" spans="1:7" ht="45" x14ac:dyDescent="0.25">
      <c r="A266" s="26" t="s">
        <v>568</v>
      </c>
      <c r="B266" s="26" t="s">
        <v>569</v>
      </c>
      <c r="C266" s="17" t="s">
        <v>12</v>
      </c>
      <c r="D266" s="27" t="s">
        <v>570</v>
      </c>
      <c r="E266" s="18">
        <v>8</v>
      </c>
      <c r="F266" s="19">
        <v>26.4</v>
      </c>
      <c r="G266" s="20">
        <f t="shared" si="10"/>
        <v>211.2</v>
      </c>
    </row>
    <row r="267" spans="1:7" ht="45" x14ac:dyDescent="0.25">
      <c r="A267" s="26" t="s">
        <v>571</v>
      </c>
      <c r="B267" s="26" t="s">
        <v>572</v>
      </c>
      <c r="C267" s="17" t="s">
        <v>12</v>
      </c>
      <c r="D267" s="27" t="s">
        <v>573</v>
      </c>
      <c r="E267" s="18">
        <v>3</v>
      </c>
      <c r="F267" s="19">
        <v>19.8</v>
      </c>
      <c r="G267" s="20">
        <f t="shared" si="10"/>
        <v>59.4</v>
      </c>
    </row>
    <row r="268" spans="1:7" ht="45" x14ac:dyDescent="0.25">
      <c r="A268" s="26" t="s">
        <v>574</v>
      </c>
      <c r="B268" s="26" t="s">
        <v>575</v>
      </c>
      <c r="C268" s="17" t="s">
        <v>12</v>
      </c>
      <c r="D268" s="27" t="s">
        <v>576</v>
      </c>
      <c r="E268" s="18">
        <v>1</v>
      </c>
      <c r="F268" s="19">
        <v>40.799999999999997</v>
      </c>
      <c r="G268" s="20">
        <f t="shared" si="10"/>
        <v>40.799999999999997</v>
      </c>
    </row>
    <row r="269" spans="1:7" ht="45" x14ac:dyDescent="0.25">
      <c r="A269" s="26" t="s">
        <v>577</v>
      </c>
      <c r="B269" s="26" t="s">
        <v>578</v>
      </c>
      <c r="C269" s="17" t="s">
        <v>12</v>
      </c>
      <c r="D269" s="27" t="s">
        <v>579</v>
      </c>
      <c r="E269" s="18">
        <v>3</v>
      </c>
      <c r="F269" s="19">
        <v>22.2</v>
      </c>
      <c r="G269" s="20">
        <f t="shared" si="10"/>
        <v>66.599999999999994</v>
      </c>
    </row>
    <row r="270" spans="1:7" ht="45" x14ac:dyDescent="0.25">
      <c r="A270" s="26" t="s">
        <v>580</v>
      </c>
      <c r="B270" s="26" t="s">
        <v>581</v>
      </c>
      <c r="C270" s="17" t="s">
        <v>12</v>
      </c>
      <c r="D270" s="27" t="s">
        <v>582</v>
      </c>
      <c r="E270" s="18">
        <v>5</v>
      </c>
      <c r="F270" s="19">
        <v>23.46</v>
      </c>
      <c r="G270" s="20">
        <f t="shared" si="10"/>
        <v>117.3</v>
      </c>
    </row>
    <row r="271" spans="1:7" ht="120" x14ac:dyDescent="0.25">
      <c r="A271" s="26" t="s">
        <v>583</v>
      </c>
      <c r="B271" s="26" t="s">
        <v>584</v>
      </c>
      <c r="C271" s="17" t="s">
        <v>12</v>
      </c>
      <c r="D271" s="27" t="s">
        <v>585</v>
      </c>
      <c r="E271" s="18">
        <v>1</v>
      </c>
      <c r="F271" s="19">
        <v>110.4</v>
      </c>
      <c r="G271" s="20">
        <f t="shared" si="10"/>
        <v>110.4</v>
      </c>
    </row>
    <row r="272" spans="1:7" ht="60" x14ac:dyDescent="0.25">
      <c r="A272" s="26" t="s">
        <v>586</v>
      </c>
      <c r="B272" s="26" t="s">
        <v>587</v>
      </c>
      <c r="C272" s="17" t="s">
        <v>12</v>
      </c>
      <c r="D272" s="27" t="s">
        <v>588</v>
      </c>
      <c r="E272" s="18">
        <v>2</v>
      </c>
      <c r="F272" s="19">
        <v>204</v>
      </c>
      <c r="G272" s="20">
        <f t="shared" si="10"/>
        <v>408</v>
      </c>
    </row>
    <row r="273" spans="1:7" ht="60" x14ac:dyDescent="0.25">
      <c r="A273" s="26" t="s">
        <v>589</v>
      </c>
      <c r="B273" s="26" t="s">
        <v>590</v>
      </c>
      <c r="C273" s="17" t="s">
        <v>12</v>
      </c>
      <c r="D273" s="27" t="s">
        <v>591</v>
      </c>
      <c r="E273" s="18">
        <v>2</v>
      </c>
      <c r="F273" s="19">
        <v>158.4</v>
      </c>
      <c r="G273" s="20">
        <f t="shared" si="10"/>
        <v>316.8</v>
      </c>
    </row>
    <row r="274" spans="1:7" ht="30" x14ac:dyDescent="0.25">
      <c r="A274" s="26" t="s">
        <v>592</v>
      </c>
      <c r="B274" s="26" t="s">
        <v>593</v>
      </c>
      <c r="C274" s="17" t="s">
        <v>12</v>
      </c>
      <c r="D274" s="27" t="s">
        <v>594</v>
      </c>
      <c r="E274" s="18">
        <v>2</v>
      </c>
      <c r="F274" s="19">
        <v>50.4</v>
      </c>
      <c r="G274" s="20">
        <f t="shared" si="10"/>
        <v>100.8</v>
      </c>
    </row>
    <row r="275" spans="1:7" ht="45" x14ac:dyDescent="0.25">
      <c r="A275" s="26" t="s">
        <v>595</v>
      </c>
      <c r="B275" s="26" t="s">
        <v>596</v>
      </c>
      <c r="C275" s="17" t="s">
        <v>12</v>
      </c>
      <c r="D275" s="27" t="s">
        <v>597</v>
      </c>
      <c r="E275" s="18">
        <v>2</v>
      </c>
      <c r="F275" s="19">
        <v>98.4</v>
      </c>
      <c r="G275" s="20">
        <f t="shared" si="10"/>
        <v>196.8</v>
      </c>
    </row>
    <row r="276" spans="1:7" ht="45" x14ac:dyDescent="0.25">
      <c r="A276" s="26" t="s">
        <v>598</v>
      </c>
      <c r="B276" s="26" t="s">
        <v>599</v>
      </c>
      <c r="C276" s="17" t="s">
        <v>12</v>
      </c>
      <c r="D276" s="27" t="s">
        <v>600</v>
      </c>
      <c r="E276" s="18">
        <v>2</v>
      </c>
      <c r="F276" s="19">
        <v>44.4</v>
      </c>
      <c r="G276" s="20">
        <f t="shared" si="10"/>
        <v>88.8</v>
      </c>
    </row>
    <row r="277" spans="1:7" ht="45" x14ac:dyDescent="0.25">
      <c r="A277" s="26" t="s">
        <v>601</v>
      </c>
      <c r="B277" s="26" t="s">
        <v>602</v>
      </c>
      <c r="C277" s="17" t="s">
        <v>12</v>
      </c>
      <c r="D277" s="27" t="s">
        <v>603</v>
      </c>
      <c r="E277" s="18">
        <v>4</v>
      </c>
      <c r="F277" s="19">
        <v>7.2</v>
      </c>
      <c r="G277" s="20">
        <f t="shared" si="10"/>
        <v>28.8</v>
      </c>
    </row>
    <row r="278" spans="1:7" ht="45" x14ac:dyDescent="0.25">
      <c r="A278" s="26" t="s">
        <v>604</v>
      </c>
      <c r="B278" s="26" t="s">
        <v>605</v>
      </c>
      <c r="C278" s="17" t="s">
        <v>12</v>
      </c>
      <c r="D278" s="27" t="s">
        <v>606</v>
      </c>
      <c r="E278" s="18">
        <v>6</v>
      </c>
      <c r="F278" s="19">
        <v>28.8</v>
      </c>
      <c r="G278" s="20">
        <f t="shared" si="10"/>
        <v>172.8</v>
      </c>
    </row>
    <row r="279" spans="1:7" ht="75" x14ac:dyDescent="0.25">
      <c r="A279" s="26" t="s">
        <v>607</v>
      </c>
      <c r="B279" s="26" t="s">
        <v>608</v>
      </c>
      <c r="C279" s="17" t="s">
        <v>12</v>
      </c>
      <c r="D279" s="27" t="s">
        <v>609</v>
      </c>
      <c r="E279" s="18">
        <v>2</v>
      </c>
      <c r="F279" s="19">
        <v>922.8</v>
      </c>
      <c r="G279" s="20">
        <f t="shared" si="10"/>
        <v>1845.6</v>
      </c>
    </row>
    <row r="280" spans="1:7" ht="45" x14ac:dyDescent="0.25">
      <c r="A280" s="26" t="s">
        <v>610</v>
      </c>
      <c r="B280" s="26" t="s">
        <v>611</v>
      </c>
      <c r="C280" s="17" t="s">
        <v>12</v>
      </c>
      <c r="D280" s="27" t="s">
        <v>612</v>
      </c>
      <c r="E280" s="18">
        <v>1</v>
      </c>
      <c r="F280" s="19">
        <v>45.6</v>
      </c>
      <c r="G280" s="20">
        <f t="shared" si="10"/>
        <v>45.6</v>
      </c>
    </row>
    <row r="281" spans="1:7" ht="75" x14ac:dyDescent="0.25">
      <c r="A281" s="26" t="s">
        <v>613</v>
      </c>
      <c r="B281" s="26" t="s">
        <v>614</v>
      </c>
      <c r="C281" s="17" t="s">
        <v>12</v>
      </c>
      <c r="D281" s="27" t="s">
        <v>615</v>
      </c>
      <c r="E281" s="18">
        <v>2</v>
      </c>
      <c r="F281" s="19">
        <v>14.4</v>
      </c>
      <c r="G281" s="20">
        <f t="shared" si="10"/>
        <v>28.8</v>
      </c>
    </row>
    <row r="282" spans="1:7" ht="30" x14ac:dyDescent="0.25">
      <c r="A282" s="26" t="s">
        <v>616</v>
      </c>
      <c r="B282" s="26" t="s">
        <v>617</v>
      </c>
      <c r="C282" s="17" t="s">
        <v>12</v>
      </c>
      <c r="D282" s="27" t="s">
        <v>618</v>
      </c>
      <c r="E282" s="18">
        <v>1</v>
      </c>
      <c r="F282" s="19">
        <v>360</v>
      </c>
      <c r="G282" s="20">
        <f t="shared" si="10"/>
        <v>360</v>
      </c>
    </row>
    <row r="283" spans="1:7" ht="45" x14ac:dyDescent="0.25">
      <c r="A283" s="26" t="s">
        <v>619</v>
      </c>
      <c r="B283" s="26" t="s">
        <v>620</v>
      </c>
      <c r="C283" s="17" t="s">
        <v>12</v>
      </c>
      <c r="D283" s="27" t="s">
        <v>621</v>
      </c>
      <c r="E283" s="18">
        <v>3</v>
      </c>
      <c r="F283" s="19">
        <v>237.6</v>
      </c>
      <c r="G283" s="20">
        <f t="shared" si="10"/>
        <v>712.8</v>
      </c>
    </row>
    <row r="284" spans="1:7" ht="60" x14ac:dyDescent="0.25">
      <c r="A284" s="26" t="s">
        <v>622</v>
      </c>
      <c r="B284" s="26" t="s">
        <v>623</v>
      </c>
      <c r="C284" s="17" t="s">
        <v>12</v>
      </c>
      <c r="D284" s="27" t="s">
        <v>624</v>
      </c>
      <c r="E284" s="18">
        <v>3</v>
      </c>
      <c r="F284" s="19">
        <v>91.2</v>
      </c>
      <c r="G284" s="20">
        <f t="shared" si="10"/>
        <v>273.60000000000002</v>
      </c>
    </row>
    <row r="285" spans="1:7" ht="90" x14ac:dyDescent="0.25">
      <c r="A285" s="26" t="s">
        <v>625</v>
      </c>
      <c r="B285" s="26" t="s">
        <v>626</v>
      </c>
      <c r="C285" s="17" t="s">
        <v>12</v>
      </c>
      <c r="D285" s="27" t="s">
        <v>627</v>
      </c>
      <c r="E285" s="18">
        <v>1</v>
      </c>
      <c r="F285" s="19">
        <v>79.55</v>
      </c>
      <c r="G285" s="20">
        <f t="shared" si="10"/>
        <v>79.55</v>
      </c>
    </row>
    <row r="286" spans="1:7" ht="75" x14ac:dyDescent="0.25">
      <c r="A286" s="26" t="s">
        <v>628</v>
      </c>
      <c r="B286" s="26" t="s">
        <v>629</v>
      </c>
      <c r="C286" s="17" t="s">
        <v>12</v>
      </c>
      <c r="D286" s="27" t="s">
        <v>630</v>
      </c>
      <c r="E286" s="18">
        <v>1</v>
      </c>
      <c r="F286" s="19">
        <v>199.2</v>
      </c>
      <c r="G286" s="20">
        <f t="shared" si="10"/>
        <v>199.2</v>
      </c>
    </row>
    <row r="287" spans="1:7" ht="60" x14ac:dyDescent="0.25">
      <c r="A287" s="26" t="s">
        <v>631</v>
      </c>
      <c r="B287" s="26" t="s">
        <v>632</v>
      </c>
      <c r="C287" s="17" t="s">
        <v>12</v>
      </c>
      <c r="D287" s="27" t="s">
        <v>633</v>
      </c>
      <c r="E287" s="18">
        <v>3</v>
      </c>
      <c r="F287" s="19">
        <v>1197.42</v>
      </c>
      <c r="G287" s="20">
        <f t="shared" si="10"/>
        <v>3592.26</v>
      </c>
    </row>
    <row r="288" spans="1:7" ht="60" x14ac:dyDescent="0.25">
      <c r="A288" s="26" t="s">
        <v>634</v>
      </c>
      <c r="B288" s="26" t="s">
        <v>635</v>
      </c>
      <c r="C288" s="17" t="s">
        <v>12</v>
      </c>
      <c r="D288" s="27" t="s">
        <v>636</v>
      </c>
      <c r="E288" s="18">
        <v>3</v>
      </c>
      <c r="F288" s="19">
        <v>20.34</v>
      </c>
      <c r="G288" s="20">
        <f t="shared" ref="G288:G319" si="11">E288*F288</f>
        <v>61.02</v>
      </c>
    </row>
    <row r="289" spans="1:7" ht="120" x14ac:dyDescent="0.25">
      <c r="A289" s="26" t="s">
        <v>637</v>
      </c>
      <c r="B289" s="26" t="s">
        <v>638</v>
      </c>
      <c r="C289" s="17" t="s">
        <v>12</v>
      </c>
      <c r="D289" s="27" t="s">
        <v>639</v>
      </c>
      <c r="E289" s="18">
        <v>2</v>
      </c>
      <c r="F289" s="19">
        <v>130.80000000000001</v>
      </c>
      <c r="G289" s="20">
        <f t="shared" si="11"/>
        <v>261.60000000000002</v>
      </c>
    </row>
    <row r="290" spans="1:7" ht="30" x14ac:dyDescent="0.25">
      <c r="A290" s="26" t="s">
        <v>640</v>
      </c>
      <c r="B290" s="26" t="s">
        <v>641</v>
      </c>
      <c r="C290" s="17" t="s">
        <v>12</v>
      </c>
      <c r="D290" s="27" t="s">
        <v>642</v>
      </c>
      <c r="E290" s="18">
        <v>1</v>
      </c>
      <c r="F290" s="19">
        <v>20.399999999999999</v>
      </c>
      <c r="G290" s="20">
        <f t="shared" si="11"/>
        <v>20.399999999999999</v>
      </c>
    </row>
    <row r="291" spans="1:7" ht="90" x14ac:dyDescent="0.25">
      <c r="A291" s="26" t="s">
        <v>643</v>
      </c>
      <c r="B291" s="26" t="s">
        <v>644</v>
      </c>
      <c r="C291" s="17" t="s">
        <v>12</v>
      </c>
      <c r="D291" s="27" t="s">
        <v>645</v>
      </c>
      <c r="E291" s="18">
        <v>1</v>
      </c>
      <c r="F291" s="19">
        <v>82.8</v>
      </c>
      <c r="G291" s="20">
        <f t="shared" si="11"/>
        <v>82.8</v>
      </c>
    </row>
    <row r="292" spans="1:7" ht="75" x14ac:dyDescent="0.25">
      <c r="A292" s="26" t="s">
        <v>646</v>
      </c>
      <c r="B292" s="26" t="s">
        <v>647</v>
      </c>
      <c r="C292" s="17" t="s">
        <v>12</v>
      </c>
      <c r="D292" s="27" t="s">
        <v>648</v>
      </c>
      <c r="E292" s="18">
        <v>1</v>
      </c>
      <c r="F292" s="19">
        <v>162</v>
      </c>
      <c r="G292" s="20">
        <f t="shared" si="11"/>
        <v>162</v>
      </c>
    </row>
    <row r="293" spans="1:7" x14ac:dyDescent="0.25">
      <c r="A293" s="26" t="s">
        <v>649</v>
      </c>
      <c r="B293" s="26" t="s">
        <v>650</v>
      </c>
      <c r="C293" s="17" t="s">
        <v>12</v>
      </c>
      <c r="D293" s="27" t="s">
        <v>651</v>
      </c>
      <c r="E293" s="18">
        <v>1</v>
      </c>
      <c r="F293" s="19">
        <v>96.3</v>
      </c>
      <c r="G293" s="20">
        <f t="shared" si="11"/>
        <v>96.3</v>
      </c>
    </row>
    <row r="294" spans="1:7" x14ac:dyDescent="0.25">
      <c r="A294" s="17"/>
      <c r="B294" s="17"/>
      <c r="C294" s="17"/>
      <c r="D294" s="27"/>
      <c r="E294" s="18"/>
      <c r="F294" s="19"/>
      <c r="G294" s="20"/>
    </row>
    <row r="295" spans="1:7" s="5" customFormat="1" ht="12.75" x14ac:dyDescent="0.2">
      <c r="A295" s="25" t="s">
        <v>652</v>
      </c>
      <c r="B295" s="25" t="s">
        <v>653</v>
      </c>
      <c r="C295" s="21"/>
      <c r="D295" s="31" t="s">
        <v>654</v>
      </c>
      <c r="E295" s="22"/>
      <c r="F295" s="23"/>
      <c r="G295" s="24">
        <f>SUM(G297:G306)</f>
        <v>1859.56</v>
      </c>
    </row>
    <row r="296" spans="1:7" x14ac:dyDescent="0.25">
      <c r="A296" s="17"/>
      <c r="B296" s="17"/>
      <c r="C296" s="17"/>
      <c r="D296" s="27"/>
      <c r="E296" s="18"/>
      <c r="F296" s="19"/>
      <c r="G296" s="20"/>
    </row>
    <row r="297" spans="1:7" ht="150" x14ac:dyDescent="0.25">
      <c r="A297" s="26" t="s">
        <v>655</v>
      </c>
      <c r="B297" s="26" t="s">
        <v>656</v>
      </c>
      <c r="C297" s="17" t="s">
        <v>150</v>
      </c>
      <c r="D297" s="27" t="s">
        <v>657</v>
      </c>
      <c r="E297" s="18">
        <v>15</v>
      </c>
      <c r="F297" s="19">
        <v>8.6199999999999992</v>
      </c>
      <c r="G297" s="20">
        <f t="shared" ref="G297:G306" si="12">E297*F297</f>
        <v>129.30000000000001</v>
      </c>
    </row>
    <row r="298" spans="1:7" ht="150" x14ac:dyDescent="0.25">
      <c r="A298" s="26" t="s">
        <v>658</v>
      </c>
      <c r="B298" s="26" t="s">
        <v>659</v>
      </c>
      <c r="C298" s="17" t="s">
        <v>150</v>
      </c>
      <c r="D298" s="27" t="s">
        <v>660</v>
      </c>
      <c r="E298" s="18">
        <v>50</v>
      </c>
      <c r="F298" s="19">
        <v>2.77</v>
      </c>
      <c r="G298" s="20">
        <f t="shared" si="12"/>
        <v>138.5</v>
      </c>
    </row>
    <row r="299" spans="1:7" ht="150" x14ac:dyDescent="0.25">
      <c r="A299" s="26" t="s">
        <v>661</v>
      </c>
      <c r="B299" s="26" t="s">
        <v>662</v>
      </c>
      <c r="C299" s="17" t="s">
        <v>150</v>
      </c>
      <c r="D299" s="27" t="s">
        <v>663</v>
      </c>
      <c r="E299" s="18">
        <v>24</v>
      </c>
      <c r="F299" s="19">
        <v>4.13</v>
      </c>
      <c r="G299" s="20">
        <f t="shared" si="12"/>
        <v>99.12</v>
      </c>
    </row>
    <row r="300" spans="1:7" ht="150" x14ac:dyDescent="0.25">
      <c r="A300" s="26" t="s">
        <v>664</v>
      </c>
      <c r="B300" s="26" t="s">
        <v>665</v>
      </c>
      <c r="C300" s="17" t="s">
        <v>150</v>
      </c>
      <c r="D300" s="27" t="s">
        <v>666</v>
      </c>
      <c r="E300" s="18">
        <v>120</v>
      </c>
      <c r="F300" s="19">
        <v>1.97</v>
      </c>
      <c r="G300" s="20">
        <f t="shared" si="12"/>
        <v>236.4</v>
      </c>
    </row>
    <row r="301" spans="1:7" ht="150" x14ac:dyDescent="0.25">
      <c r="A301" s="26" t="s">
        <v>667</v>
      </c>
      <c r="B301" s="26" t="s">
        <v>668</v>
      </c>
      <c r="C301" s="17" t="s">
        <v>150</v>
      </c>
      <c r="D301" s="27" t="s">
        <v>669</v>
      </c>
      <c r="E301" s="18">
        <v>50</v>
      </c>
      <c r="F301" s="19">
        <v>6.6</v>
      </c>
      <c r="G301" s="20">
        <f t="shared" si="12"/>
        <v>330</v>
      </c>
    </row>
    <row r="302" spans="1:7" ht="150" x14ac:dyDescent="0.25">
      <c r="A302" s="26" t="s">
        <v>670</v>
      </c>
      <c r="B302" s="26" t="s">
        <v>671</v>
      </c>
      <c r="C302" s="17" t="s">
        <v>150</v>
      </c>
      <c r="D302" s="27" t="s">
        <v>672</v>
      </c>
      <c r="E302" s="18">
        <v>20</v>
      </c>
      <c r="F302" s="19">
        <v>7.19</v>
      </c>
      <c r="G302" s="20">
        <f t="shared" si="12"/>
        <v>143.80000000000001</v>
      </c>
    </row>
    <row r="303" spans="1:7" ht="150" x14ac:dyDescent="0.25">
      <c r="A303" s="26" t="s">
        <v>673</v>
      </c>
      <c r="B303" s="26" t="s">
        <v>674</v>
      </c>
      <c r="C303" s="17" t="s">
        <v>150</v>
      </c>
      <c r="D303" s="27" t="s">
        <v>675</v>
      </c>
      <c r="E303" s="18">
        <v>20</v>
      </c>
      <c r="F303" s="19">
        <v>3.29</v>
      </c>
      <c r="G303" s="20">
        <f t="shared" si="12"/>
        <v>65.8</v>
      </c>
    </row>
    <row r="304" spans="1:7" ht="150" x14ac:dyDescent="0.25">
      <c r="A304" s="26" t="s">
        <v>676</v>
      </c>
      <c r="B304" s="26" t="s">
        <v>677</v>
      </c>
      <c r="C304" s="17" t="s">
        <v>150</v>
      </c>
      <c r="D304" s="27" t="s">
        <v>678</v>
      </c>
      <c r="E304" s="18">
        <v>68</v>
      </c>
      <c r="F304" s="19">
        <v>2.93</v>
      </c>
      <c r="G304" s="20">
        <f t="shared" si="12"/>
        <v>199.24</v>
      </c>
    </row>
    <row r="305" spans="1:7" x14ac:dyDescent="0.25">
      <c r="A305" s="26" t="s">
        <v>679</v>
      </c>
      <c r="B305" s="26" t="s">
        <v>680</v>
      </c>
      <c r="C305" s="17" t="s">
        <v>12</v>
      </c>
      <c r="D305" s="27" t="s">
        <v>681</v>
      </c>
      <c r="E305" s="18">
        <v>1</v>
      </c>
      <c r="F305" s="19">
        <v>300</v>
      </c>
      <c r="G305" s="20">
        <f t="shared" si="12"/>
        <v>300</v>
      </c>
    </row>
    <row r="306" spans="1:7" ht="105" x14ac:dyDescent="0.25">
      <c r="A306" s="26" t="s">
        <v>682</v>
      </c>
      <c r="B306" s="26" t="s">
        <v>683</v>
      </c>
      <c r="C306" s="17" t="s">
        <v>12</v>
      </c>
      <c r="D306" s="27" t="s">
        <v>684</v>
      </c>
      <c r="E306" s="18">
        <v>2</v>
      </c>
      <c r="F306" s="19">
        <v>108.7</v>
      </c>
      <c r="G306" s="20">
        <f t="shared" si="12"/>
        <v>217.4</v>
      </c>
    </row>
    <row r="307" spans="1:7" x14ac:dyDescent="0.25">
      <c r="A307" s="17"/>
      <c r="B307" s="17"/>
      <c r="C307" s="17"/>
      <c r="D307" s="27"/>
      <c r="E307" s="18"/>
      <c r="F307" s="19"/>
      <c r="G307" s="20"/>
    </row>
    <row r="308" spans="1:7" s="5" customFormat="1" ht="12.75" x14ac:dyDescent="0.2">
      <c r="A308" s="25" t="s">
        <v>685</v>
      </c>
      <c r="B308" s="25" t="s">
        <v>686</v>
      </c>
      <c r="C308" s="21"/>
      <c r="D308" s="31" t="s">
        <v>687</v>
      </c>
      <c r="E308" s="22"/>
      <c r="F308" s="23"/>
      <c r="G308" s="24">
        <f>SUM(G310:G311)</f>
        <v>131.65</v>
      </c>
    </row>
    <row r="309" spans="1:7" x14ac:dyDescent="0.25">
      <c r="A309" s="17"/>
      <c r="B309" s="17"/>
      <c r="C309" s="17"/>
      <c r="D309" s="27"/>
      <c r="E309" s="18"/>
      <c r="F309" s="19"/>
      <c r="G309" s="20"/>
    </row>
    <row r="310" spans="1:7" ht="60" x14ac:dyDescent="0.25">
      <c r="A310" s="26" t="s">
        <v>688</v>
      </c>
      <c r="B310" s="26" t="s">
        <v>689</v>
      </c>
      <c r="C310" s="17" t="s">
        <v>12</v>
      </c>
      <c r="D310" s="27" t="s">
        <v>690</v>
      </c>
      <c r="E310" s="18">
        <v>1</v>
      </c>
      <c r="F310" s="19">
        <v>86.6</v>
      </c>
      <c r="G310" s="20">
        <f>E310*F310</f>
        <v>86.6</v>
      </c>
    </row>
    <row r="311" spans="1:7" ht="75" x14ac:dyDescent="0.25">
      <c r="A311" s="26" t="s">
        <v>691</v>
      </c>
      <c r="B311" s="26" t="s">
        <v>692</v>
      </c>
      <c r="C311" s="17" t="s">
        <v>12</v>
      </c>
      <c r="D311" s="27" t="s">
        <v>693</v>
      </c>
      <c r="E311" s="18">
        <v>1</v>
      </c>
      <c r="F311" s="19">
        <v>45.05</v>
      </c>
      <c r="G311" s="20">
        <f>E311*F311</f>
        <v>45.05</v>
      </c>
    </row>
    <row r="312" spans="1:7" x14ac:dyDescent="0.25">
      <c r="A312" s="17"/>
      <c r="B312" s="17"/>
      <c r="C312" s="17"/>
      <c r="D312" s="27"/>
      <c r="E312" s="18"/>
      <c r="F312" s="19"/>
      <c r="G312" s="20"/>
    </row>
    <row r="313" spans="1:7" s="5" customFormat="1" ht="12.75" x14ac:dyDescent="0.2">
      <c r="A313" s="25" t="s">
        <v>694</v>
      </c>
      <c r="B313" s="25" t="s">
        <v>695</v>
      </c>
      <c r="C313" s="21"/>
      <c r="D313" s="31" t="s">
        <v>696</v>
      </c>
      <c r="E313" s="22"/>
      <c r="F313" s="23"/>
      <c r="G313" s="24">
        <f>SUM(G315:G316)</f>
        <v>505.86</v>
      </c>
    </row>
    <row r="314" spans="1:7" x14ac:dyDescent="0.25">
      <c r="A314" s="17"/>
      <c r="B314" s="17"/>
      <c r="C314" s="17"/>
      <c r="D314" s="27"/>
      <c r="E314" s="18"/>
      <c r="F314" s="19"/>
      <c r="G314" s="20"/>
    </row>
    <row r="315" spans="1:7" ht="45" x14ac:dyDescent="0.25">
      <c r="A315" s="26" t="s">
        <v>697</v>
      </c>
      <c r="B315" s="26" t="s">
        <v>698</v>
      </c>
      <c r="C315" s="17" t="s">
        <v>12</v>
      </c>
      <c r="D315" s="27" t="s">
        <v>699</v>
      </c>
      <c r="E315" s="18">
        <v>1</v>
      </c>
      <c r="F315" s="19">
        <v>264</v>
      </c>
      <c r="G315" s="20">
        <f>E315*F315</f>
        <v>264</v>
      </c>
    </row>
    <row r="316" spans="1:7" ht="30" x14ac:dyDescent="0.25">
      <c r="A316" s="26" t="s">
        <v>700</v>
      </c>
      <c r="B316" s="26" t="s">
        <v>701</v>
      </c>
      <c r="C316" s="17" t="s">
        <v>12</v>
      </c>
      <c r="D316" s="27" t="s">
        <v>702</v>
      </c>
      <c r="E316" s="18">
        <v>1</v>
      </c>
      <c r="F316" s="19">
        <v>241.86</v>
      </c>
      <c r="G316" s="20">
        <f>E316*F316</f>
        <v>241.86</v>
      </c>
    </row>
    <row r="317" spans="1:7" x14ac:dyDescent="0.25">
      <c r="A317" s="17"/>
      <c r="B317" s="17"/>
      <c r="C317" s="17"/>
      <c r="D317" s="27"/>
      <c r="E317" s="18"/>
      <c r="F317" s="19"/>
      <c r="G317" s="20"/>
    </row>
    <row r="318" spans="1:7" s="5" customFormat="1" ht="12.75" x14ac:dyDescent="0.2">
      <c r="A318" s="25" t="s">
        <v>703</v>
      </c>
      <c r="B318" s="25" t="s">
        <v>704</v>
      </c>
      <c r="C318" s="21">
        <v>1</v>
      </c>
      <c r="D318" s="31" t="s">
        <v>705</v>
      </c>
      <c r="E318" s="22"/>
      <c r="F318" s="23"/>
      <c r="G318" s="24">
        <f>SUM(G320:G326)</f>
        <v>4608.7700000000004</v>
      </c>
    </row>
    <row r="319" spans="1:7" x14ac:dyDescent="0.25">
      <c r="A319" s="17"/>
      <c r="B319" s="17"/>
      <c r="C319" s="17"/>
      <c r="D319" s="27"/>
      <c r="E319" s="18"/>
      <c r="F319" s="19"/>
      <c r="G319" s="20"/>
    </row>
    <row r="320" spans="1:7" ht="409.5" x14ac:dyDescent="0.25">
      <c r="A320" s="26" t="s">
        <v>706</v>
      </c>
      <c r="B320" s="26" t="s">
        <v>707</v>
      </c>
      <c r="C320" s="17" t="s">
        <v>12</v>
      </c>
      <c r="D320" s="27" t="s">
        <v>708</v>
      </c>
      <c r="E320" s="18">
        <v>2</v>
      </c>
      <c r="F320" s="19">
        <v>1230.06</v>
      </c>
      <c r="G320" s="20">
        <f t="shared" ref="G320:G326" si="13">E320*F320</f>
        <v>2460.12</v>
      </c>
    </row>
    <row r="321" spans="1:7" ht="90" x14ac:dyDescent="0.25">
      <c r="A321" s="26" t="s">
        <v>709</v>
      </c>
      <c r="B321" s="26" t="s">
        <v>710</v>
      </c>
      <c r="C321" s="17" t="s">
        <v>44</v>
      </c>
      <c r="D321" s="27" t="s">
        <v>711</v>
      </c>
      <c r="E321" s="18">
        <v>0.26</v>
      </c>
      <c r="F321" s="19">
        <v>121.91</v>
      </c>
      <c r="G321" s="20">
        <f t="shared" si="13"/>
        <v>31.7</v>
      </c>
    </row>
    <row r="322" spans="1:7" ht="105" x14ac:dyDescent="0.25">
      <c r="A322" s="26" t="s">
        <v>712</v>
      </c>
      <c r="B322" s="26" t="s">
        <v>335</v>
      </c>
      <c r="C322" s="17" t="s">
        <v>37</v>
      </c>
      <c r="D322" s="27" t="s">
        <v>713</v>
      </c>
      <c r="E322" s="18">
        <v>14.18</v>
      </c>
      <c r="F322" s="19">
        <v>43.2</v>
      </c>
      <c r="G322" s="20">
        <f t="shared" si="13"/>
        <v>612.58000000000004</v>
      </c>
    </row>
    <row r="323" spans="1:7" ht="105" x14ac:dyDescent="0.25">
      <c r="A323" s="26" t="s">
        <v>714</v>
      </c>
      <c r="B323" s="26" t="s">
        <v>715</v>
      </c>
      <c r="C323" s="17" t="s">
        <v>229</v>
      </c>
      <c r="D323" s="27" t="s">
        <v>716</v>
      </c>
      <c r="E323" s="18">
        <v>340.67</v>
      </c>
      <c r="F323" s="19">
        <v>1.69</v>
      </c>
      <c r="G323" s="20">
        <f t="shared" si="13"/>
        <v>575.73</v>
      </c>
    </row>
    <row r="324" spans="1:7" ht="105" x14ac:dyDescent="0.25">
      <c r="A324" s="26" t="s">
        <v>717</v>
      </c>
      <c r="B324" s="26" t="s">
        <v>232</v>
      </c>
      <c r="C324" s="17" t="s">
        <v>44</v>
      </c>
      <c r="D324" s="27" t="s">
        <v>718</v>
      </c>
      <c r="E324" s="18">
        <v>4.29</v>
      </c>
      <c r="F324" s="19">
        <v>145.44</v>
      </c>
      <c r="G324" s="20">
        <f t="shared" si="13"/>
        <v>623.94000000000005</v>
      </c>
    </row>
    <row r="325" spans="1:7" ht="105" x14ac:dyDescent="0.25">
      <c r="A325" s="26" t="s">
        <v>719</v>
      </c>
      <c r="B325" s="26" t="s">
        <v>720</v>
      </c>
      <c r="C325" s="17" t="s">
        <v>16</v>
      </c>
      <c r="D325" s="27" t="s">
        <v>721</v>
      </c>
      <c r="E325" s="18">
        <v>6.8</v>
      </c>
      <c r="F325" s="19">
        <v>19.32</v>
      </c>
      <c r="G325" s="20">
        <f t="shared" si="13"/>
        <v>131.38</v>
      </c>
    </row>
    <row r="326" spans="1:7" ht="60" x14ac:dyDescent="0.25">
      <c r="A326" s="26" t="s">
        <v>722</v>
      </c>
      <c r="B326" s="26" t="s">
        <v>723</v>
      </c>
      <c r="C326" s="17" t="s">
        <v>44</v>
      </c>
      <c r="D326" s="27" t="s">
        <v>724</v>
      </c>
      <c r="E326" s="18">
        <v>1.36</v>
      </c>
      <c r="F326" s="19">
        <v>127.44</v>
      </c>
      <c r="G326" s="20">
        <f t="shared" si="13"/>
        <v>173.32</v>
      </c>
    </row>
    <row r="327" spans="1:7" x14ac:dyDescent="0.25">
      <c r="A327" s="17"/>
      <c r="B327" s="17"/>
      <c r="C327" s="17"/>
      <c r="D327" s="27"/>
      <c r="E327" s="18"/>
      <c r="F327" s="19"/>
      <c r="G327" s="20"/>
    </row>
    <row r="328" spans="1:7" s="5" customFormat="1" ht="12.75" x14ac:dyDescent="0.2">
      <c r="A328" s="25" t="s">
        <v>725</v>
      </c>
      <c r="B328" s="25" t="s">
        <v>726</v>
      </c>
      <c r="C328" s="21">
        <v>1</v>
      </c>
      <c r="D328" s="31" t="s">
        <v>727</v>
      </c>
      <c r="E328" s="22"/>
      <c r="F328" s="23"/>
      <c r="G328" s="24">
        <f>SUM(G330:G349)</f>
        <v>40573.050000000003</v>
      </c>
    </row>
    <row r="329" spans="1:7" x14ac:dyDescent="0.25">
      <c r="A329" s="17"/>
      <c r="B329" s="17"/>
      <c r="C329" s="17"/>
      <c r="D329" s="27"/>
      <c r="E329" s="18"/>
      <c r="F329" s="19"/>
      <c r="G329" s="20"/>
    </row>
    <row r="330" spans="1:7" ht="105" x14ac:dyDescent="0.25">
      <c r="A330" s="26" t="s">
        <v>728</v>
      </c>
      <c r="B330" s="26" t="s">
        <v>729</v>
      </c>
      <c r="C330" s="17" t="s">
        <v>44</v>
      </c>
      <c r="D330" s="27" t="s">
        <v>730</v>
      </c>
      <c r="E330" s="18">
        <v>118.45</v>
      </c>
      <c r="F330" s="19">
        <v>22.91</v>
      </c>
      <c r="G330" s="20">
        <f t="shared" ref="G330:G349" si="14">E330*F330</f>
        <v>2713.69</v>
      </c>
    </row>
    <row r="331" spans="1:7" ht="105" x14ac:dyDescent="0.25">
      <c r="A331" s="26" t="s">
        <v>731</v>
      </c>
      <c r="B331" s="26" t="s">
        <v>732</v>
      </c>
      <c r="C331" s="17" t="s">
        <v>44</v>
      </c>
      <c r="D331" s="27" t="s">
        <v>733</v>
      </c>
      <c r="E331" s="18">
        <v>96.2</v>
      </c>
      <c r="F331" s="19">
        <v>27.24</v>
      </c>
      <c r="G331" s="20">
        <f t="shared" si="14"/>
        <v>2620.4899999999998</v>
      </c>
    </row>
    <row r="332" spans="1:7" ht="105" x14ac:dyDescent="0.25">
      <c r="A332" s="26" t="s">
        <v>734</v>
      </c>
      <c r="B332" s="26" t="s">
        <v>735</v>
      </c>
      <c r="C332" s="17" t="s">
        <v>37</v>
      </c>
      <c r="D332" s="27" t="s">
        <v>736</v>
      </c>
      <c r="E332" s="18">
        <v>522.1</v>
      </c>
      <c r="F332" s="19">
        <v>30.36</v>
      </c>
      <c r="G332" s="20">
        <f t="shared" si="14"/>
        <v>15850.96</v>
      </c>
    </row>
    <row r="333" spans="1:7" ht="150" x14ac:dyDescent="0.25">
      <c r="A333" s="26" t="s">
        <v>737</v>
      </c>
      <c r="B333" s="26" t="s">
        <v>738</v>
      </c>
      <c r="C333" s="17" t="s">
        <v>16</v>
      </c>
      <c r="D333" s="27" t="s">
        <v>739</v>
      </c>
      <c r="E333" s="18">
        <v>105</v>
      </c>
      <c r="F333" s="19">
        <v>31.51</v>
      </c>
      <c r="G333" s="20">
        <f t="shared" si="14"/>
        <v>3308.55</v>
      </c>
    </row>
    <row r="334" spans="1:7" ht="195" x14ac:dyDescent="0.25">
      <c r="A334" s="26" t="s">
        <v>740</v>
      </c>
      <c r="B334" s="26" t="s">
        <v>741</v>
      </c>
      <c r="C334" s="17" t="s">
        <v>12</v>
      </c>
      <c r="D334" s="27" t="s">
        <v>742</v>
      </c>
      <c r="E334" s="18">
        <v>1</v>
      </c>
      <c r="F334" s="19">
        <v>549.54</v>
      </c>
      <c r="G334" s="20">
        <f t="shared" si="14"/>
        <v>549.54</v>
      </c>
    </row>
    <row r="335" spans="1:7" ht="105" x14ac:dyDescent="0.25">
      <c r="A335" s="26" t="s">
        <v>743</v>
      </c>
      <c r="B335" s="26" t="s">
        <v>744</v>
      </c>
      <c r="C335" s="17" t="s">
        <v>12</v>
      </c>
      <c r="D335" s="27" t="s">
        <v>745</v>
      </c>
      <c r="E335" s="18">
        <v>1</v>
      </c>
      <c r="F335" s="19">
        <v>2736</v>
      </c>
      <c r="G335" s="20">
        <f t="shared" si="14"/>
        <v>2736</v>
      </c>
    </row>
    <row r="336" spans="1:7" ht="90" x14ac:dyDescent="0.25">
      <c r="A336" s="26" t="s">
        <v>746</v>
      </c>
      <c r="B336" s="26" t="s">
        <v>747</v>
      </c>
      <c r="C336" s="17" t="s">
        <v>16</v>
      </c>
      <c r="D336" s="27" t="s">
        <v>748</v>
      </c>
      <c r="E336" s="18">
        <v>20</v>
      </c>
      <c r="F336" s="19">
        <v>39.020000000000003</v>
      </c>
      <c r="G336" s="20">
        <f t="shared" si="14"/>
        <v>780.4</v>
      </c>
    </row>
    <row r="337" spans="1:7" ht="105" x14ac:dyDescent="0.25">
      <c r="A337" s="26" t="s">
        <v>749</v>
      </c>
      <c r="B337" s="26" t="s">
        <v>750</v>
      </c>
      <c r="C337" s="17" t="s">
        <v>37</v>
      </c>
      <c r="D337" s="27" t="s">
        <v>751</v>
      </c>
      <c r="E337" s="18">
        <v>60</v>
      </c>
      <c r="F337" s="19">
        <v>37.69</v>
      </c>
      <c r="G337" s="20">
        <f t="shared" si="14"/>
        <v>2261.4</v>
      </c>
    </row>
    <row r="338" spans="1:7" ht="105" x14ac:dyDescent="0.25">
      <c r="A338" s="26" t="s">
        <v>752</v>
      </c>
      <c r="B338" s="26" t="s">
        <v>753</v>
      </c>
      <c r="C338" s="17" t="s">
        <v>37</v>
      </c>
      <c r="D338" s="27" t="s">
        <v>754</v>
      </c>
      <c r="E338" s="18">
        <v>500</v>
      </c>
      <c r="F338" s="19">
        <v>4.5599999999999996</v>
      </c>
      <c r="G338" s="20">
        <f t="shared" si="14"/>
        <v>2280</v>
      </c>
    </row>
    <row r="339" spans="1:7" ht="60" x14ac:dyDescent="0.25">
      <c r="A339" s="26" t="s">
        <v>755</v>
      </c>
      <c r="B339" s="26" t="s">
        <v>756</v>
      </c>
      <c r="C339" s="17" t="s">
        <v>37</v>
      </c>
      <c r="D339" s="27" t="s">
        <v>757</v>
      </c>
      <c r="E339" s="18">
        <v>20</v>
      </c>
      <c r="F339" s="19">
        <v>4.9800000000000004</v>
      </c>
      <c r="G339" s="20">
        <f t="shared" si="14"/>
        <v>99.6</v>
      </c>
    </row>
    <row r="340" spans="1:7" ht="90" x14ac:dyDescent="0.25">
      <c r="A340" s="26" t="s">
        <v>758</v>
      </c>
      <c r="B340" s="26" t="s">
        <v>759</v>
      </c>
      <c r="C340" s="17" t="s">
        <v>16</v>
      </c>
      <c r="D340" s="27" t="s">
        <v>760</v>
      </c>
      <c r="E340" s="18">
        <v>120</v>
      </c>
      <c r="F340" s="19">
        <v>9.6</v>
      </c>
      <c r="G340" s="20">
        <f t="shared" si="14"/>
        <v>1152</v>
      </c>
    </row>
    <row r="341" spans="1:7" ht="60" x14ac:dyDescent="0.25">
      <c r="A341" s="26" t="s">
        <v>761</v>
      </c>
      <c r="B341" s="26" t="s">
        <v>756</v>
      </c>
      <c r="C341" s="17" t="s">
        <v>37</v>
      </c>
      <c r="D341" s="27" t="s">
        <v>757</v>
      </c>
      <c r="E341" s="18">
        <v>20</v>
      </c>
      <c r="F341" s="19">
        <v>4.9800000000000004</v>
      </c>
      <c r="G341" s="20">
        <f t="shared" si="14"/>
        <v>99.6</v>
      </c>
    </row>
    <row r="342" spans="1:7" ht="60" x14ac:dyDescent="0.25">
      <c r="A342" s="26" t="s">
        <v>762</v>
      </c>
      <c r="B342" s="26" t="s">
        <v>763</v>
      </c>
      <c r="C342" s="17" t="s">
        <v>37</v>
      </c>
      <c r="D342" s="27" t="s">
        <v>764</v>
      </c>
      <c r="E342" s="18">
        <v>80</v>
      </c>
      <c r="F342" s="19">
        <v>11.71</v>
      </c>
      <c r="G342" s="20">
        <f t="shared" si="14"/>
        <v>936.8</v>
      </c>
    </row>
    <row r="343" spans="1:7" ht="45" x14ac:dyDescent="0.25">
      <c r="A343" s="26" t="s">
        <v>765</v>
      </c>
      <c r="B343" s="26" t="s">
        <v>766</v>
      </c>
      <c r="C343" s="17" t="s">
        <v>12</v>
      </c>
      <c r="D343" s="27" t="s">
        <v>767</v>
      </c>
      <c r="E343" s="18">
        <v>1</v>
      </c>
      <c r="F343" s="19">
        <v>180</v>
      </c>
      <c r="G343" s="20">
        <f t="shared" si="14"/>
        <v>180</v>
      </c>
    </row>
    <row r="344" spans="1:7" ht="105" x14ac:dyDescent="0.25">
      <c r="A344" s="26" t="s">
        <v>768</v>
      </c>
      <c r="B344" s="26" t="s">
        <v>769</v>
      </c>
      <c r="C344" s="17" t="s">
        <v>150</v>
      </c>
      <c r="D344" s="27" t="s">
        <v>770</v>
      </c>
      <c r="E344" s="18">
        <v>100</v>
      </c>
      <c r="F344" s="19">
        <v>11.77</v>
      </c>
      <c r="G344" s="20">
        <f t="shared" si="14"/>
        <v>1177</v>
      </c>
    </row>
    <row r="345" spans="1:7" ht="75" x14ac:dyDescent="0.25">
      <c r="A345" s="26" t="s">
        <v>771</v>
      </c>
      <c r="B345" s="26" t="s">
        <v>772</v>
      </c>
      <c r="C345" s="17" t="s">
        <v>12</v>
      </c>
      <c r="D345" s="27" t="s">
        <v>773</v>
      </c>
      <c r="E345" s="18">
        <v>6</v>
      </c>
      <c r="F345" s="19">
        <v>52.18</v>
      </c>
      <c r="G345" s="20">
        <f t="shared" si="14"/>
        <v>313.08</v>
      </c>
    </row>
    <row r="346" spans="1:7" ht="60" x14ac:dyDescent="0.25">
      <c r="A346" s="26" t="s">
        <v>774</v>
      </c>
      <c r="B346" s="26" t="s">
        <v>775</v>
      </c>
      <c r="C346" s="17" t="s">
        <v>12</v>
      </c>
      <c r="D346" s="27" t="s">
        <v>776</v>
      </c>
      <c r="E346" s="18">
        <v>4</v>
      </c>
      <c r="F346" s="19">
        <v>92.72</v>
      </c>
      <c r="G346" s="20">
        <f t="shared" si="14"/>
        <v>370.88</v>
      </c>
    </row>
    <row r="347" spans="1:7" ht="75" x14ac:dyDescent="0.25">
      <c r="A347" s="26" t="s">
        <v>777</v>
      </c>
      <c r="B347" s="26" t="s">
        <v>778</v>
      </c>
      <c r="C347" s="17" t="s">
        <v>12</v>
      </c>
      <c r="D347" s="27" t="s">
        <v>779</v>
      </c>
      <c r="E347" s="18">
        <v>1</v>
      </c>
      <c r="F347" s="19">
        <v>256.62</v>
      </c>
      <c r="G347" s="20">
        <f t="shared" si="14"/>
        <v>256.62</v>
      </c>
    </row>
    <row r="348" spans="1:7" ht="105" x14ac:dyDescent="0.25">
      <c r="A348" s="26" t="s">
        <v>780</v>
      </c>
      <c r="B348" s="26" t="s">
        <v>781</v>
      </c>
      <c r="C348" s="17" t="s">
        <v>150</v>
      </c>
      <c r="D348" s="27" t="s">
        <v>782</v>
      </c>
      <c r="E348" s="18">
        <v>89</v>
      </c>
      <c r="F348" s="19">
        <v>2.09</v>
      </c>
      <c r="G348" s="20">
        <f t="shared" si="14"/>
        <v>186.01</v>
      </c>
    </row>
    <row r="349" spans="1:7" ht="105" x14ac:dyDescent="0.25">
      <c r="A349" s="26" t="s">
        <v>783</v>
      </c>
      <c r="B349" s="26" t="s">
        <v>784</v>
      </c>
      <c r="C349" s="17" t="s">
        <v>44</v>
      </c>
      <c r="D349" s="27" t="s">
        <v>785</v>
      </c>
      <c r="E349" s="18">
        <v>263.2</v>
      </c>
      <c r="F349" s="19">
        <v>10.26</v>
      </c>
      <c r="G349" s="20">
        <f t="shared" si="14"/>
        <v>2700.43</v>
      </c>
    </row>
    <row r="350" spans="1:7" x14ac:dyDescent="0.25">
      <c r="A350" s="17"/>
      <c r="B350" s="17"/>
      <c r="C350" s="17"/>
      <c r="D350" s="27"/>
      <c r="E350" s="18"/>
      <c r="F350" s="19"/>
      <c r="G350" s="20"/>
    </row>
    <row r="351" spans="1:7" s="5" customFormat="1" ht="12.75" x14ac:dyDescent="0.2">
      <c r="A351" s="25" t="s">
        <v>786</v>
      </c>
      <c r="B351" s="25" t="s">
        <v>277</v>
      </c>
      <c r="C351" s="21">
        <v>1</v>
      </c>
      <c r="D351" s="31" t="s">
        <v>787</v>
      </c>
      <c r="E351" s="22"/>
      <c r="F351" s="23"/>
      <c r="G351" s="24">
        <f>SUM(G353:G354)</f>
        <v>1994.85</v>
      </c>
    </row>
    <row r="352" spans="1:7" x14ac:dyDescent="0.25">
      <c r="A352" s="17"/>
      <c r="B352" s="17"/>
      <c r="C352" s="17"/>
      <c r="D352" s="27"/>
      <c r="E352" s="18"/>
      <c r="F352" s="19"/>
      <c r="G352" s="20"/>
    </row>
    <row r="353" spans="1:7" x14ac:dyDescent="0.25">
      <c r="A353" s="26" t="s">
        <v>788</v>
      </c>
      <c r="B353" s="26" t="s">
        <v>789</v>
      </c>
      <c r="C353" s="17" t="s">
        <v>44</v>
      </c>
      <c r="D353" s="27" t="s">
        <v>790</v>
      </c>
      <c r="E353" s="18">
        <v>113.02</v>
      </c>
      <c r="F353" s="19">
        <v>13.2</v>
      </c>
      <c r="G353" s="20">
        <f>E353*F353</f>
        <v>1491.86</v>
      </c>
    </row>
    <row r="354" spans="1:7" x14ac:dyDescent="0.25">
      <c r="A354" s="26" t="s">
        <v>791</v>
      </c>
      <c r="B354" s="26" t="s">
        <v>792</v>
      </c>
      <c r="C354" s="17" t="s">
        <v>44</v>
      </c>
      <c r="D354" s="27" t="s">
        <v>793</v>
      </c>
      <c r="E354" s="18">
        <v>14.97</v>
      </c>
      <c r="F354" s="19">
        <v>33.6</v>
      </c>
      <c r="G354" s="20">
        <f>E354*F354</f>
        <v>502.99</v>
      </c>
    </row>
    <row r="355" spans="1:7" x14ac:dyDescent="0.25">
      <c r="A355" s="17"/>
      <c r="B355" s="17"/>
      <c r="C355" s="17"/>
      <c r="D355" s="27"/>
      <c r="E355" s="18"/>
      <c r="F355" s="19"/>
      <c r="G355" s="20"/>
    </row>
    <row r="356" spans="1:7" s="5" customFormat="1" ht="12.75" x14ac:dyDescent="0.2">
      <c r="A356" s="25" t="s">
        <v>794</v>
      </c>
      <c r="B356" s="25" t="s">
        <v>357</v>
      </c>
      <c r="C356" s="21">
        <v>1</v>
      </c>
      <c r="D356" s="31" t="s">
        <v>795</v>
      </c>
      <c r="E356" s="22"/>
      <c r="F356" s="23"/>
      <c r="G356" s="24">
        <f>SUM(G358:G366)</f>
        <v>9750.6200000000008</v>
      </c>
    </row>
    <row r="357" spans="1:7" x14ac:dyDescent="0.25">
      <c r="A357" s="17"/>
      <c r="B357" s="17"/>
      <c r="C357" s="17"/>
      <c r="D357" s="27"/>
      <c r="E357" s="18"/>
      <c r="F357" s="19"/>
      <c r="G357" s="20"/>
    </row>
    <row r="358" spans="1:7" ht="75" x14ac:dyDescent="0.25">
      <c r="A358" s="26" t="s">
        <v>796</v>
      </c>
      <c r="B358" s="26" t="s">
        <v>797</v>
      </c>
      <c r="C358" s="17" t="s">
        <v>12</v>
      </c>
      <c r="D358" s="27" t="s">
        <v>798</v>
      </c>
      <c r="E358" s="18">
        <v>23</v>
      </c>
      <c r="F358" s="19">
        <v>81.599999999999994</v>
      </c>
      <c r="G358" s="20">
        <f t="shared" ref="G358:G366" si="15">E358*F358</f>
        <v>1876.8</v>
      </c>
    </row>
    <row r="359" spans="1:7" ht="90" x14ac:dyDescent="0.25">
      <c r="A359" s="26" t="s">
        <v>799</v>
      </c>
      <c r="B359" s="26" t="s">
        <v>800</v>
      </c>
      <c r="C359" s="17" t="s">
        <v>12</v>
      </c>
      <c r="D359" s="27" t="s">
        <v>801</v>
      </c>
      <c r="E359" s="18">
        <v>1</v>
      </c>
      <c r="F359" s="19">
        <v>119.81</v>
      </c>
      <c r="G359" s="20">
        <f t="shared" si="15"/>
        <v>119.81</v>
      </c>
    </row>
    <row r="360" spans="1:7" ht="45" x14ac:dyDescent="0.25">
      <c r="A360" s="26" t="s">
        <v>802</v>
      </c>
      <c r="B360" s="26" t="s">
        <v>803</v>
      </c>
      <c r="C360" s="17" t="s">
        <v>12</v>
      </c>
      <c r="D360" s="27" t="s">
        <v>804</v>
      </c>
      <c r="E360" s="18">
        <v>3</v>
      </c>
      <c r="F360" s="19">
        <v>115.2</v>
      </c>
      <c r="G360" s="20">
        <f t="shared" si="15"/>
        <v>345.6</v>
      </c>
    </row>
    <row r="361" spans="1:7" ht="30" x14ac:dyDescent="0.25">
      <c r="A361" s="26" t="s">
        <v>805</v>
      </c>
      <c r="B361" s="26" t="s">
        <v>806</v>
      </c>
      <c r="C361" s="17" t="s">
        <v>12</v>
      </c>
      <c r="D361" s="27" t="s">
        <v>807</v>
      </c>
      <c r="E361" s="18">
        <v>2</v>
      </c>
      <c r="F361" s="19">
        <v>102</v>
      </c>
      <c r="G361" s="20">
        <f t="shared" si="15"/>
        <v>204</v>
      </c>
    </row>
    <row r="362" spans="1:7" ht="90" x14ac:dyDescent="0.25">
      <c r="A362" s="26" t="s">
        <v>808</v>
      </c>
      <c r="B362" s="26" t="s">
        <v>809</v>
      </c>
      <c r="C362" s="17" t="s">
        <v>12</v>
      </c>
      <c r="D362" s="27" t="s">
        <v>810</v>
      </c>
      <c r="E362" s="18">
        <v>3</v>
      </c>
      <c r="F362" s="19">
        <v>316.19</v>
      </c>
      <c r="G362" s="20">
        <f t="shared" si="15"/>
        <v>948.57</v>
      </c>
    </row>
    <row r="363" spans="1:7" ht="105" x14ac:dyDescent="0.25">
      <c r="A363" s="26" t="s">
        <v>811</v>
      </c>
      <c r="B363" s="26" t="s">
        <v>812</v>
      </c>
      <c r="C363" s="17" t="s">
        <v>16</v>
      </c>
      <c r="D363" s="27" t="s">
        <v>813</v>
      </c>
      <c r="E363" s="18">
        <v>240</v>
      </c>
      <c r="F363" s="19">
        <v>4.8</v>
      </c>
      <c r="G363" s="20">
        <f t="shared" si="15"/>
        <v>1152</v>
      </c>
    </row>
    <row r="364" spans="1:7" ht="75" x14ac:dyDescent="0.25">
      <c r="A364" s="26" t="s">
        <v>814</v>
      </c>
      <c r="B364" s="26" t="s">
        <v>815</v>
      </c>
      <c r="C364" s="17" t="s">
        <v>12</v>
      </c>
      <c r="D364" s="27" t="s">
        <v>816</v>
      </c>
      <c r="E364" s="18">
        <v>4</v>
      </c>
      <c r="F364" s="19">
        <v>270.95999999999998</v>
      </c>
      <c r="G364" s="20">
        <f t="shared" si="15"/>
        <v>1083.8399999999999</v>
      </c>
    </row>
    <row r="365" spans="1:7" ht="75" x14ac:dyDescent="0.25">
      <c r="A365" s="26" t="s">
        <v>817</v>
      </c>
      <c r="B365" s="26" t="s">
        <v>818</v>
      </c>
      <c r="C365" s="17" t="s">
        <v>12</v>
      </c>
      <c r="D365" s="27" t="s">
        <v>819</v>
      </c>
      <c r="E365" s="18">
        <v>1</v>
      </c>
      <c r="F365" s="19">
        <v>3000</v>
      </c>
      <c r="G365" s="20">
        <f t="shared" si="15"/>
        <v>3000</v>
      </c>
    </row>
    <row r="366" spans="1:7" ht="75" x14ac:dyDescent="0.25">
      <c r="A366" s="26" t="s">
        <v>820</v>
      </c>
      <c r="B366" s="26" t="s">
        <v>821</v>
      </c>
      <c r="C366" s="17" t="s">
        <v>822</v>
      </c>
      <c r="D366" s="27" t="s">
        <v>823</v>
      </c>
      <c r="E366" s="18">
        <v>1</v>
      </c>
      <c r="F366" s="19">
        <v>1020</v>
      </c>
      <c r="G366" s="20">
        <f t="shared" si="15"/>
        <v>1020</v>
      </c>
    </row>
    <row r="367" spans="1:7" x14ac:dyDescent="0.25">
      <c r="A367" s="17"/>
      <c r="B367" s="17"/>
      <c r="C367" s="17"/>
      <c r="D367" s="27"/>
      <c r="E367" s="18"/>
      <c r="F367" s="19"/>
      <c r="G367" s="20"/>
    </row>
    <row r="368" spans="1:7" s="5" customFormat="1" ht="12.75" x14ac:dyDescent="0.2">
      <c r="A368" s="25" t="s">
        <v>824</v>
      </c>
      <c r="B368" s="25" t="s">
        <v>725</v>
      </c>
      <c r="C368" s="21">
        <v>1</v>
      </c>
      <c r="D368" s="31" t="s">
        <v>825</v>
      </c>
      <c r="E368" s="22"/>
      <c r="F368" s="23"/>
      <c r="G368" s="24">
        <f>SUM(G370:G385)</f>
        <v>8854.2900000000009</v>
      </c>
    </row>
    <row r="369" spans="1:7" x14ac:dyDescent="0.25">
      <c r="A369" s="17"/>
      <c r="B369" s="17"/>
      <c r="C369" s="17"/>
      <c r="D369" s="27"/>
      <c r="E369" s="18"/>
      <c r="F369" s="19"/>
      <c r="G369" s="20"/>
    </row>
    <row r="370" spans="1:7" ht="60" x14ac:dyDescent="0.25">
      <c r="A370" s="26" t="s">
        <v>826</v>
      </c>
      <c r="B370" s="26" t="s">
        <v>827</v>
      </c>
      <c r="C370" s="17" t="s">
        <v>150</v>
      </c>
      <c r="D370" s="27" t="s">
        <v>828</v>
      </c>
      <c r="E370" s="18">
        <v>463</v>
      </c>
      <c r="F370" s="19">
        <v>10.61</v>
      </c>
      <c r="G370" s="20">
        <f t="shared" ref="G370:G385" si="16">E370*F370</f>
        <v>4912.43</v>
      </c>
    </row>
    <row r="371" spans="1:7" ht="75" x14ac:dyDescent="0.25">
      <c r="A371" s="26" t="s">
        <v>829</v>
      </c>
      <c r="B371" s="26" t="s">
        <v>830</v>
      </c>
      <c r="C371" s="17" t="s">
        <v>150</v>
      </c>
      <c r="D371" s="27" t="s">
        <v>831</v>
      </c>
      <c r="E371" s="18">
        <v>120</v>
      </c>
      <c r="F371" s="19">
        <v>2.15</v>
      </c>
      <c r="G371" s="20">
        <f t="shared" si="16"/>
        <v>258</v>
      </c>
    </row>
    <row r="372" spans="1:7" ht="30" x14ac:dyDescent="0.25">
      <c r="A372" s="26" t="s">
        <v>832</v>
      </c>
      <c r="B372" s="26" t="s">
        <v>833</v>
      </c>
      <c r="C372" s="17" t="s">
        <v>150</v>
      </c>
      <c r="D372" s="27" t="s">
        <v>834</v>
      </c>
      <c r="E372" s="18">
        <v>20</v>
      </c>
      <c r="F372" s="19">
        <v>5.77</v>
      </c>
      <c r="G372" s="20">
        <f t="shared" si="16"/>
        <v>115.4</v>
      </c>
    </row>
    <row r="373" spans="1:7" ht="60" x14ac:dyDescent="0.25">
      <c r="A373" s="26" t="s">
        <v>835</v>
      </c>
      <c r="B373" s="26" t="s">
        <v>836</v>
      </c>
      <c r="C373" s="17" t="s">
        <v>37</v>
      </c>
      <c r="D373" s="27" t="s">
        <v>837</v>
      </c>
      <c r="E373" s="18">
        <v>4.32</v>
      </c>
      <c r="F373" s="19">
        <v>20.66</v>
      </c>
      <c r="G373" s="20">
        <f t="shared" si="16"/>
        <v>89.25</v>
      </c>
    </row>
    <row r="374" spans="1:7" x14ac:dyDescent="0.25">
      <c r="A374" s="26" t="s">
        <v>838</v>
      </c>
      <c r="B374" s="26" t="s">
        <v>839</v>
      </c>
      <c r="C374" s="17" t="s">
        <v>150</v>
      </c>
      <c r="D374" s="27" t="s">
        <v>840</v>
      </c>
      <c r="E374" s="18">
        <v>10</v>
      </c>
      <c r="F374" s="19">
        <v>12.88</v>
      </c>
      <c r="G374" s="20">
        <f t="shared" si="16"/>
        <v>128.80000000000001</v>
      </c>
    </row>
    <row r="375" spans="1:7" ht="90" x14ac:dyDescent="0.25">
      <c r="A375" s="26" t="s">
        <v>841</v>
      </c>
      <c r="B375" s="26" t="s">
        <v>842</v>
      </c>
      <c r="C375" s="17" t="s">
        <v>12</v>
      </c>
      <c r="D375" s="27" t="s">
        <v>843</v>
      </c>
      <c r="E375" s="18">
        <v>1</v>
      </c>
      <c r="F375" s="19">
        <v>187.68</v>
      </c>
      <c r="G375" s="20">
        <f t="shared" si="16"/>
        <v>187.68</v>
      </c>
    </row>
    <row r="376" spans="1:7" ht="60" x14ac:dyDescent="0.25">
      <c r="A376" s="26" t="s">
        <v>844</v>
      </c>
      <c r="B376" s="26" t="s">
        <v>845</v>
      </c>
      <c r="C376" s="17" t="s">
        <v>150</v>
      </c>
      <c r="D376" s="27" t="s">
        <v>846</v>
      </c>
      <c r="E376" s="18">
        <v>6</v>
      </c>
      <c r="F376" s="19">
        <v>14.42</v>
      </c>
      <c r="G376" s="20">
        <f t="shared" si="16"/>
        <v>86.52</v>
      </c>
    </row>
    <row r="377" spans="1:7" ht="30" x14ac:dyDescent="0.25">
      <c r="A377" s="26" t="s">
        <v>847</v>
      </c>
      <c r="B377" s="26" t="s">
        <v>848</v>
      </c>
      <c r="C377" s="17" t="s">
        <v>12</v>
      </c>
      <c r="D377" s="27" t="s">
        <v>849</v>
      </c>
      <c r="E377" s="18">
        <v>8</v>
      </c>
      <c r="F377" s="19">
        <v>17.3</v>
      </c>
      <c r="G377" s="20">
        <f t="shared" si="16"/>
        <v>138.4</v>
      </c>
    </row>
    <row r="378" spans="1:7" ht="30" x14ac:dyDescent="0.25">
      <c r="A378" s="26" t="s">
        <v>850</v>
      </c>
      <c r="B378" s="26" t="s">
        <v>851</v>
      </c>
      <c r="C378" s="17" t="s">
        <v>12</v>
      </c>
      <c r="D378" s="27" t="s">
        <v>852</v>
      </c>
      <c r="E378" s="18">
        <v>10</v>
      </c>
      <c r="F378" s="19">
        <v>4.55</v>
      </c>
      <c r="G378" s="20">
        <f t="shared" si="16"/>
        <v>45.5</v>
      </c>
    </row>
    <row r="379" spans="1:7" ht="30" x14ac:dyDescent="0.25">
      <c r="A379" s="26" t="s">
        <v>853</v>
      </c>
      <c r="B379" s="26" t="s">
        <v>854</v>
      </c>
      <c r="C379" s="17" t="s">
        <v>12</v>
      </c>
      <c r="D379" s="27" t="s">
        <v>855</v>
      </c>
      <c r="E379" s="18">
        <v>9</v>
      </c>
      <c r="F379" s="19">
        <v>4.55</v>
      </c>
      <c r="G379" s="20">
        <f t="shared" si="16"/>
        <v>40.950000000000003</v>
      </c>
    </row>
    <row r="380" spans="1:7" ht="45" x14ac:dyDescent="0.25">
      <c r="A380" s="26" t="s">
        <v>856</v>
      </c>
      <c r="B380" s="26" t="s">
        <v>857</v>
      </c>
      <c r="C380" s="17" t="s">
        <v>12</v>
      </c>
      <c r="D380" s="27" t="s">
        <v>858</v>
      </c>
      <c r="E380" s="18">
        <v>4</v>
      </c>
      <c r="F380" s="19">
        <v>15.44</v>
      </c>
      <c r="G380" s="20">
        <f t="shared" si="16"/>
        <v>61.76</v>
      </c>
    </row>
    <row r="381" spans="1:7" ht="45" x14ac:dyDescent="0.25">
      <c r="A381" s="26" t="s">
        <v>859</v>
      </c>
      <c r="B381" s="26" t="s">
        <v>860</v>
      </c>
      <c r="C381" s="17" t="s">
        <v>12</v>
      </c>
      <c r="D381" s="27" t="s">
        <v>861</v>
      </c>
      <c r="E381" s="18">
        <v>4</v>
      </c>
      <c r="F381" s="19">
        <v>16.63</v>
      </c>
      <c r="G381" s="20">
        <f t="shared" si="16"/>
        <v>66.52</v>
      </c>
    </row>
    <row r="382" spans="1:7" ht="45" x14ac:dyDescent="0.25">
      <c r="A382" s="26" t="s">
        <v>862</v>
      </c>
      <c r="B382" s="26" t="s">
        <v>863</v>
      </c>
      <c r="C382" s="17" t="s">
        <v>12</v>
      </c>
      <c r="D382" s="27" t="s">
        <v>864</v>
      </c>
      <c r="E382" s="18">
        <v>4</v>
      </c>
      <c r="F382" s="19">
        <v>18.190000000000001</v>
      </c>
      <c r="G382" s="20">
        <f t="shared" si="16"/>
        <v>72.760000000000005</v>
      </c>
    </row>
    <row r="383" spans="1:7" ht="30" x14ac:dyDescent="0.25">
      <c r="A383" s="26" t="s">
        <v>865</v>
      </c>
      <c r="B383" s="26" t="s">
        <v>866</v>
      </c>
      <c r="C383" s="17" t="s">
        <v>12</v>
      </c>
      <c r="D383" s="27" t="s">
        <v>867</v>
      </c>
      <c r="E383" s="18">
        <v>8</v>
      </c>
      <c r="F383" s="19">
        <v>4.37</v>
      </c>
      <c r="G383" s="20">
        <f t="shared" si="16"/>
        <v>34.96</v>
      </c>
    </row>
    <row r="384" spans="1:7" ht="75" x14ac:dyDescent="0.25">
      <c r="A384" s="26" t="s">
        <v>868</v>
      </c>
      <c r="B384" s="26" t="s">
        <v>869</v>
      </c>
      <c r="C384" s="17" t="s">
        <v>12</v>
      </c>
      <c r="D384" s="27" t="s">
        <v>870</v>
      </c>
      <c r="E384" s="18">
        <v>2</v>
      </c>
      <c r="F384" s="19">
        <v>57.88</v>
      </c>
      <c r="G384" s="20">
        <f t="shared" si="16"/>
        <v>115.76</v>
      </c>
    </row>
    <row r="385" spans="1:7" ht="180" x14ac:dyDescent="0.25">
      <c r="A385" s="26" t="s">
        <v>871</v>
      </c>
      <c r="B385" s="26" t="s">
        <v>872</v>
      </c>
      <c r="C385" s="17" t="s">
        <v>12</v>
      </c>
      <c r="D385" s="27" t="s">
        <v>873</v>
      </c>
      <c r="E385" s="18">
        <v>1</v>
      </c>
      <c r="F385" s="19">
        <v>2499.6</v>
      </c>
      <c r="G385" s="20">
        <f t="shared" si="16"/>
        <v>2499.6</v>
      </c>
    </row>
    <row r="386" spans="1:7" x14ac:dyDescent="0.25">
      <c r="A386" s="17"/>
      <c r="B386" s="17"/>
      <c r="C386" s="17"/>
      <c r="D386" s="27"/>
      <c r="E386" s="18"/>
      <c r="F386" s="19"/>
      <c r="G386" s="20"/>
    </row>
    <row r="387" spans="1:7" s="1" customFormat="1" ht="12.75" x14ac:dyDescent="0.2">
      <c r="A387" s="28"/>
      <c r="B387" s="28"/>
      <c r="C387" s="28"/>
      <c r="D387" s="32" t="s">
        <v>874</v>
      </c>
      <c r="E387" s="34" t="str">
        <f>D1</f>
        <v>SM287066_02 Depuradora de Belascoáin</v>
      </c>
      <c r="F387" s="35"/>
      <c r="G387" s="35"/>
    </row>
    <row r="388" spans="1:7" s="4" customFormat="1" ht="11.25" x14ac:dyDescent="0.2">
      <c r="A388" s="13"/>
      <c r="B388" s="13"/>
      <c r="C388" s="13"/>
      <c r="D388" s="30" t="s">
        <v>4</v>
      </c>
      <c r="E388" s="14"/>
      <c r="F388" s="15"/>
      <c r="G388" s="16" t="s">
        <v>7</v>
      </c>
    </row>
    <row r="389" spans="1:7" x14ac:dyDescent="0.25">
      <c r="A389" s="17"/>
      <c r="B389" s="17"/>
      <c r="C389" s="17"/>
      <c r="D389" s="27" t="str">
        <f>D7</f>
        <v>TRABAJOS PREVIOS</v>
      </c>
      <c r="E389" s="18"/>
      <c r="F389" s="19"/>
      <c r="G389" s="20">
        <f>G7</f>
        <v>5803.16</v>
      </c>
    </row>
    <row r="390" spans="1:7" x14ac:dyDescent="0.25">
      <c r="A390" s="17"/>
      <c r="B390" s="17"/>
      <c r="C390" s="17"/>
      <c r="D390" s="27" t="str">
        <f>D20</f>
        <v>MOVIMIENTO DE TIERRAS</v>
      </c>
      <c r="E390" s="18"/>
      <c r="F390" s="19"/>
      <c r="G390" s="20">
        <f>G20</f>
        <v>17020.7</v>
      </c>
    </row>
    <row r="391" spans="1:7" x14ac:dyDescent="0.25">
      <c r="A391" s="17"/>
      <c r="B391" s="17"/>
      <c r="C391" s="17"/>
      <c r="D391" s="27" t="str">
        <f>D30</f>
        <v>TUBERÍA Y PIECERÍO</v>
      </c>
      <c r="E391" s="18"/>
      <c r="F391" s="19"/>
      <c r="G391" s="20">
        <f>G30</f>
        <v>12572.45</v>
      </c>
    </row>
    <row r="392" spans="1:7" x14ac:dyDescent="0.25">
      <c r="A392" s="17"/>
      <c r="B392" s="17"/>
      <c r="C392" s="17"/>
      <c r="D392" s="27" t="str">
        <f>D38</f>
        <v>OBRAS DE FÁBRICA</v>
      </c>
      <c r="E392" s="18"/>
      <c r="F392" s="19"/>
      <c r="G392" s="20">
        <f>G38</f>
        <v>16373.17</v>
      </c>
    </row>
    <row r="393" spans="1:7" x14ac:dyDescent="0.25">
      <c r="A393" s="17"/>
      <c r="B393" s="17"/>
      <c r="C393" s="17"/>
      <c r="D393" s="27" t="str">
        <f>D51</f>
        <v>MOVIMIENTO DE TIERRAS</v>
      </c>
      <c r="E393" s="18"/>
      <c r="F393" s="19"/>
      <c r="G393" s="20">
        <f>G51</f>
        <v>30431.98</v>
      </c>
    </row>
    <row r="394" spans="1:7" x14ac:dyDescent="0.25">
      <c r="A394" s="17"/>
      <c r="B394" s="17"/>
      <c r="C394" s="17"/>
      <c r="D394" s="27" t="str">
        <f>D58</f>
        <v>TUBERÍAS Y PIECERÍO</v>
      </c>
      <c r="E394" s="18"/>
      <c r="F394" s="19"/>
      <c r="G394" s="20">
        <f>G58</f>
        <v>8293.77</v>
      </c>
    </row>
    <row r="395" spans="1:7" x14ac:dyDescent="0.25">
      <c r="A395" s="17"/>
      <c r="B395" s="17"/>
      <c r="C395" s="17"/>
      <c r="D395" s="27" t="str">
        <f>D71</f>
        <v>OBRAS DE FÁBRICA</v>
      </c>
      <c r="E395" s="18"/>
      <c r="F395" s="19"/>
      <c r="G395" s="20">
        <f>G71</f>
        <v>2348.31</v>
      </c>
    </row>
    <row r="396" spans="1:7" x14ac:dyDescent="0.25">
      <c r="A396" s="17"/>
      <c r="B396" s="17"/>
      <c r="C396" s="17"/>
      <c r="D396" s="27" t="str">
        <f>D76</f>
        <v>REPOSICIÓN</v>
      </c>
      <c r="E396" s="18"/>
      <c r="F396" s="19"/>
      <c r="G396" s="20">
        <f>G76</f>
        <v>8348.39</v>
      </c>
    </row>
    <row r="397" spans="1:7" x14ac:dyDescent="0.25">
      <c r="A397" s="17"/>
      <c r="B397" s="17"/>
      <c r="C397" s="17"/>
      <c r="D397" s="27" t="str">
        <f>D85</f>
        <v>MOVIMIENTO DE TIERRAS</v>
      </c>
      <c r="E397" s="18"/>
      <c r="F397" s="19"/>
      <c r="G397" s="20">
        <f>G85</f>
        <v>832.44</v>
      </c>
    </row>
    <row r="398" spans="1:7" x14ac:dyDescent="0.25">
      <c r="A398" s="17"/>
      <c r="B398" s="17"/>
      <c r="C398" s="17"/>
      <c r="D398" s="27" t="str">
        <f>D92</f>
        <v>TUBERÍA Y PIECERÍO</v>
      </c>
      <c r="E398" s="18"/>
      <c r="F398" s="19"/>
      <c r="G398" s="20">
        <f>G92</f>
        <v>4376.62</v>
      </c>
    </row>
    <row r="399" spans="1:7" x14ac:dyDescent="0.25">
      <c r="A399" s="17"/>
      <c r="B399" s="17"/>
      <c r="C399" s="17"/>
      <c r="D399" s="27" t="str">
        <f>D97</f>
        <v>OBRAS DE FÁBRICA</v>
      </c>
      <c r="E399" s="18"/>
      <c r="F399" s="19"/>
      <c r="G399" s="20">
        <f>G97</f>
        <v>2124.2199999999998</v>
      </c>
    </row>
    <row r="400" spans="1:7" x14ac:dyDescent="0.25">
      <c r="A400" s="17"/>
      <c r="B400" s="17"/>
      <c r="C400" s="17"/>
      <c r="D400" s="27" t="str">
        <f>D102</f>
        <v>CANALIZACIONES CONEXIÓN</v>
      </c>
      <c r="E400" s="18"/>
      <c r="F400" s="19"/>
      <c r="G400" s="20">
        <f>G102</f>
        <v>34515.26</v>
      </c>
    </row>
    <row r="401" spans="1:7" x14ac:dyDescent="0.25">
      <c r="A401" s="17"/>
      <c r="B401" s="17"/>
      <c r="C401" s="17"/>
      <c r="D401" s="27" t="str">
        <f>D118</f>
        <v>BOMBEO A FILTRO BIOLÓGICO</v>
      </c>
      <c r="E401" s="18"/>
      <c r="F401" s="19"/>
      <c r="G401" s="20">
        <f>G118</f>
        <v>33926.49</v>
      </c>
    </row>
    <row r="402" spans="1:7" x14ac:dyDescent="0.25">
      <c r="A402" s="17"/>
      <c r="B402" s="17"/>
      <c r="C402" s="17"/>
      <c r="D402" s="27" t="str">
        <f>D144</f>
        <v>FILTRO BIOLÓGICO</v>
      </c>
      <c r="E402" s="18"/>
      <c r="F402" s="19"/>
      <c r="G402" s="20">
        <f>G144</f>
        <v>65977.5</v>
      </c>
    </row>
    <row r="403" spans="1:7" x14ac:dyDescent="0.25">
      <c r="A403" s="17"/>
      <c r="B403" s="17"/>
      <c r="C403" s="17"/>
      <c r="D403" s="27" t="str">
        <f>D168</f>
        <v>IMHOFF SECUNDARIO</v>
      </c>
      <c r="E403" s="18"/>
      <c r="F403" s="19"/>
      <c r="G403" s="20">
        <f>G168</f>
        <v>59794.67</v>
      </c>
    </row>
    <row r="404" spans="1:7" x14ac:dyDescent="0.25">
      <c r="A404" s="17"/>
      <c r="B404" s="17"/>
      <c r="C404" s="17"/>
      <c r="D404" s="27" t="str">
        <f>D190</f>
        <v>OBRA CIVIL</v>
      </c>
      <c r="E404" s="18"/>
      <c r="F404" s="19"/>
      <c r="G404" s="20">
        <f>G190</f>
        <v>35156.199999999997</v>
      </c>
    </row>
    <row r="405" spans="1:7" x14ac:dyDescent="0.25">
      <c r="A405" s="17"/>
      <c r="B405" s="17"/>
      <c r="C405" s="17"/>
      <c r="D405" s="27" t="str">
        <f>D213</f>
        <v>ACOMETIDA BAJA TENSIÓN</v>
      </c>
      <c r="E405" s="18"/>
      <c r="F405" s="19"/>
      <c r="G405" s="20">
        <f>G213</f>
        <v>11075.28</v>
      </c>
    </row>
    <row r="406" spans="1:7" x14ac:dyDescent="0.25">
      <c r="A406" s="17"/>
      <c r="B406" s="17"/>
      <c r="C406" s="17"/>
      <c r="D406" s="27" t="str">
        <f>D222</f>
        <v>CUADRO GENERAL Y APARAMENTA DE CONTROL</v>
      </c>
      <c r="E406" s="18"/>
      <c r="F406" s="19"/>
      <c r="G406" s="20">
        <f>G222</f>
        <v>30530.21</v>
      </c>
    </row>
    <row r="407" spans="1:7" x14ac:dyDescent="0.25">
      <c r="A407" s="17"/>
      <c r="B407" s="17"/>
      <c r="C407" s="17"/>
      <c r="D407" s="27" t="str">
        <f>D295</f>
        <v>LINEAS ELÉCTRICAS</v>
      </c>
      <c r="E407" s="18"/>
      <c r="F407" s="19"/>
      <c r="G407" s="20">
        <f>G295</f>
        <v>1859.56</v>
      </c>
    </row>
    <row r="408" spans="1:7" x14ac:dyDescent="0.25">
      <c r="A408" s="17"/>
      <c r="B408" s="17"/>
      <c r="C408" s="17"/>
      <c r="D408" s="27" t="str">
        <f>D308</f>
        <v>EXTINCIÓN DE INCENDIOS</v>
      </c>
      <c r="E408" s="18"/>
      <c r="F408" s="19"/>
      <c r="G408" s="20">
        <f>G308</f>
        <v>131.65</v>
      </c>
    </row>
    <row r="409" spans="1:7" x14ac:dyDescent="0.25">
      <c r="A409" s="17"/>
      <c r="B409" s="17"/>
      <c r="C409" s="17"/>
      <c r="D409" s="27" t="str">
        <f>D313</f>
        <v>LEGALIZACION INSTALACION</v>
      </c>
      <c r="E409" s="18"/>
      <c r="F409" s="19"/>
      <c r="G409" s="20">
        <f>G313</f>
        <v>505.86</v>
      </c>
    </row>
    <row r="410" spans="1:7" x14ac:dyDescent="0.25">
      <c r="A410" s="17"/>
      <c r="B410" s="17"/>
      <c r="C410" s="17"/>
      <c r="D410" s="27" t="str">
        <f>D318</f>
        <v>ELEMENTOS DE MEDIDA</v>
      </c>
      <c r="E410" s="18"/>
      <c r="F410" s="19"/>
      <c r="G410" s="20">
        <f>G318</f>
        <v>4608.7700000000004</v>
      </c>
    </row>
    <row r="411" spans="1:7" x14ac:dyDescent="0.25">
      <c r="A411" s="17"/>
      <c r="B411" s="17"/>
      <c r="C411" s="17"/>
      <c r="D411" s="27" t="str">
        <f>D328</f>
        <v>URBANIZACIÓN Y MEDIDAS CORRECTORAS</v>
      </c>
      <c r="E411" s="18"/>
      <c r="F411" s="19"/>
      <c r="G411" s="20">
        <f>G328</f>
        <v>40573.050000000003</v>
      </c>
    </row>
    <row r="412" spans="1:7" x14ac:dyDescent="0.25">
      <c r="A412" s="17"/>
      <c r="B412" s="17"/>
      <c r="C412" s="17"/>
      <c r="D412" s="27" t="str">
        <f>D351</f>
        <v>GESTIÓN DE RESIDUOS</v>
      </c>
      <c r="E412" s="18"/>
      <c r="F412" s="19"/>
      <c r="G412" s="20">
        <f>G351</f>
        <v>1994.85</v>
      </c>
    </row>
    <row r="413" spans="1:7" x14ac:dyDescent="0.25">
      <c r="A413" s="17"/>
      <c r="B413" s="17"/>
      <c r="C413" s="17"/>
      <c r="D413" s="27" t="str">
        <f>D356</f>
        <v xml:space="preserve">CONTROL DE CALIDAD </v>
      </c>
      <c r="E413" s="18"/>
      <c r="F413" s="19"/>
      <c r="G413" s="20">
        <f>G356</f>
        <v>9750.6200000000008</v>
      </c>
    </row>
    <row r="414" spans="1:7" x14ac:dyDescent="0.25">
      <c r="A414" s="17"/>
      <c r="B414" s="17"/>
      <c r="C414" s="17"/>
      <c r="D414" s="27" t="str">
        <f>D368</f>
        <v>SEGURIDAD Y SALUD</v>
      </c>
      <c r="E414" s="18"/>
      <c r="F414" s="19"/>
      <c r="G414" s="20">
        <f>G368</f>
        <v>8854.2900000000009</v>
      </c>
    </row>
  </sheetData>
  <mergeCells count="2">
    <mergeCell ref="E1:G1"/>
    <mergeCell ref="E387:G387"/>
  </mergeCells>
  <pageMargins left="0.7" right="0.7" top="0.75" bottom="0.75" header="0.3" footer="0.3"/>
  <drawing r:id="rId1"/>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3DC94-DCE0-4F04-9E63-0DA528EDE1ED}">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97F46-E68F-4650-A0DD-13D23F4F320B}">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Aranega Liria</dc:creator>
  <cp:lastModifiedBy>Luis Aranega Liria</cp:lastModifiedBy>
  <dcterms:created xsi:type="dcterms:W3CDTF">2025-04-29T11:14:57Z</dcterms:created>
  <dcterms:modified xsi:type="dcterms:W3CDTF">2025-04-29T11:17:28Z</dcterms:modified>
</cp:coreProperties>
</file>